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eg" ContentType="image/jpe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iagrams/colors1.xml" ContentType="application/vnd.openxmlformats-officedocument.drawingml.diagramColors+xml"/>
  <Override PartName="/xl/diagrams/colors2.xml" ContentType="application/vnd.openxmlformats-officedocument.drawingml.diagramColors+xml"/>
  <Override PartName="/xl/diagrams/colors3.xml" ContentType="application/vnd.openxmlformats-officedocument.drawingml.diagramColors+xml"/>
  <Override PartName="/xl/diagrams/data1.xml" ContentType="application/vnd.openxmlformats-officedocument.drawingml.diagramData+xml"/>
  <Override PartName="/xl/diagrams/data2.xml" ContentType="application/vnd.openxmlformats-officedocument.drawingml.diagramData+xml"/>
  <Override PartName="/xl/diagrams/data3.xml" ContentType="application/vnd.openxmlformats-officedocument.drawingml.diagramData+xml"/>
  <Override PartName="/xl/diagrams/drawing1.xml" ContentType="application/vnd.ms-office.drawingml.diagramDrawing+xml"/>
  <Override PartName="/xl/diagrams/drawing2.xml" ContentType="application/vnd.ms-office.drawingml.diagramDrawing+xml"/>
  <Override PartName="/xl/diagrams/drawing3.xml" ContentType="application/vnd.ms-office.drawingml.diagramDrawing+xml"/>
  <Override PartName="/xl/diagrams/layout1.xml" ContentType="application/vnd.openxmlformats-officedocument.drawingml.diagramLayout+xml"/>
  <Override PartName="/xl/diagrams/layout2.xml" ContentType="application/vnd.openxmlformats-officedocument.drawingml.diagramLayout+xml"/>
  <Override PartName="/xl/diagrams/layout3.xml" ContentType="application/vnd.openxmlformats-officedocument.drawingml.diagramLayout+xml"/>
  <Override PartName="/xl/diagrams/quickStyle1.xml" ContentType="application/vnd.openxmlformats-officedocument.drawingml.diagramStyle+xml"/>
  <Override PartName="/xl/diagrams/quickStyle2.xml" ContentType="application/vnd.openxmlformats-officedocument.drawingml.diagramStyle+xml"/>
  <Override PartName="/xl/diagrams/quickStyle3.xml" ContentType="application/vnd.openxmlformats-officedocument.drawingml.diagram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Athena集團管理" sheetId="7" r:id="rId1"/>
    <sheet name="基本数据-集團(E10,WfERP)" sheetId="5" r:id="rId2"/>
    <sheet name="基本数据-集團(T100)" sheetId="6" state="hidden" r:id="rId3"/>
    <sheet name="增加需求" sheetId="1" state="hidden" r:id="rId4"/>
    <sheet name="基本数据" sheetId="2" state="hidden" r:id="rId5"/>
    <sheet name="T100 圖" sheetId="8" state="hidden" r:id="rId6"/>
    <sheet name="E10圖" sheetId="9" state="hidden" r:id="rId7"/>
    <sheet name="工作表1" sheetId="10" state="hidden" r:id="rId8"/>
  </sheets>
  <calcPr calcId="144525"/>
</workbook>
</file>

<file path=xl/sharedStrings.xml><?xml version="1.0" encoding="utf-8"?>
<sst xmlns="http://schemas.openxmlformats.org/spreadsheetml/2006/main" count="1601" uniqueCount="343">
  <si>
    <t>基础数据</t>
  </si>
  <si>
    <t>租戶</t>
  </si>
  <si>
    <t>雲租戶Id</t>
  </si>
  <si>
    <t>租戶名稱</t>
  </si>
  <si>
    <t>athenaTest</t>
  </si>
  <si>
    <t>E10-A demo公司</t>
  </si>
  <si>
    <r>
      <rPr>
        <sz val="11"/>
        <color rgb="FF000000"/>
        <rFont val="微软雅黑"/>
        <charset val="134"/>
      </rPr>
      <t>athenaTest</t>
    </r>
    <r>
      <rPr>
        <sz val="11"/>
        <color rgb="FF000000"/>
        <rFont val="Microsoft JhengHei UI"/>
        <charset val="136"/>
      </rPr>
      <t>2</t>
    </r>
  </si>
  <si>
    <t>E10-A demo公司 2</t>
  </si>
  <si>
    <t>行政組織</t>
  </si>
  <si>
    <t>職務核決層及</t>
  </si>
  <si>
    <t>Level_Id</t>
  </si>
  <si>
    <t>名稱</t>
  </si>
  <si>
    <t>等級</t>
  </si>
  <si>
    <t>Level_1</t>
  </si>
  <si>
    <t>董事長</t>
  </si>
  <si>
    <t>Level_2</t>
  </si>
  <si>
    <t>副董</t>
  </si>
  <si>
    <t>Level_3</t>
  </si>
  <si>
    <t>總經理</t>
  </si>
  <si>
    <t>Level_4</t>
  </si>
  <si>
    <t>副總</t>
  </si>
  <si>
    <t>Level_5</t>
  </si>
  <si>
    <t>總監</t>
  </si>
  <si>
    <t>Level_6</t>
  </si>
  <si>
    <t>經理</t>
  </si>
  <si>
    <t>Level_7</t>
  </si>
  <si>
    <t>副理</t>
  </si>
  <si>
    <t>Level_8</t>
  </si>
  <si>
    <t>一般員工</t>
  </si>
  <si>
    <t>员工编号</t>
  </si>
  <si>
    <t>员工姓名</t>
  </si>
  <si>
    <t>员工角色</t>
  </si>
  <si>
    <t>主要部門</t>
  </si>
  <si>
    <t>直屬主管</t>
  </si>
  <si>
    <t>審核層級</t>
  </si>
  <si>
    <t>雲用戶編號</t>
  </si>
  <si>
    <t>em01</t>
  </si>
  <si>
    <t>小采a</t>
  </si>
  <si>
    <t>采购员</t>
  </si>
  <si>
    <t>Dept01-01-01</t>
  </si>
  <si>
    <t>-</t>
  </si>
  <si>
    <t>員工</t>
  </si>
  <si>
    <t>emp001</t>
  </si>
  <si>
    <t>em02</t>
  </si>
  <si>
    <t>小采b</t>
  </si>
  <si>
    <t>Dept02-01-01</t>
  </si>
  <si>
    <t>emp002</t>
  </si>
  <si>
    <t>em03</t>
  </si>
  <si>
    <t>小物管</t>
  </si>
  <si>
    <t>新物管</t>
  </si>
  <si>
    <t>Dept01-02</t>
  </si>
  <si>
    <t>emp003</t>
  </si>
  <si>
    <t>em04</t>
  </si>
  <si>
    <t>小生管</t>
  </si>
  <si>
    <t>生管员</t>
  </si>
  <si>
    <t>emp004</t>
  </si>
  <si>
    <t>em05</t>
  </si>
  <si>
    <t>小倉a</t>
  </si>
  <si>
    <t>采购仓管员</t>
  </si>
  <si>
    <t>emp005</t>
  </si>
  <si>
    <t>em06</t>
  </si>
  <si>
    <t>小倉b</t>
  </si>
  <si>
    <t>生产仓管员</t>
  </si>
  <si>
    <t>emp006</t>
  </si>
  <si>
    <t>em07</t>
  </si>
  <si>
    <t>小採c</t>
  </si>
  <si>
    <t>ma05</t>
  </si>
  <si>
    <t>可能沒有雲用戶</t>
  </si>
  <si>
    <t>ma01</t>
  </si>
  <si>
    <t>大老闆</t>
  </si>
  <si>
    <t>cm01</t>
  </si>
  <si>
    <t>mama01</t>
  </si>
  <si>
    <t>ma02</t>
  </si>
  <si>
    <t>ma03</t>
  </si>
  <si>
    <t>倉儲主管</t>
  </si>
  <si>
    <t>dept01-02</t>
  </si>
  <si>
    <t>ma04</t>
  </si>
  <si>
    <t>採主管A</t>
  </si>
  <si>
    <t>採主管</t>
  </si>
  <si>
    <t>Dept02-01</t>
  </si>
  <si>
    <r>
      <rPr>
        <sz val="10"/>
        <color rgb="FF000000"/>
        <rFont val="微软雅黑"/>
        <charset val="134"/>
      </rPr>
      <t>emp00</t>
    </r>
    <r>
      <rPr>
        <sz val="10"/>
        <color rgb="FF000000"/>
        <rFont val="細明體"/>
        <charset val="136"/>
      </rPr>
      <t>8</t>
    </r>
  </si>
  <si>
    <t>採主管B</t>
  </si>
  <si>
    <r>
      <rPr>
        <sz val="10"/>
        <color rgb="FF000000"/>
        <rFont val="微软雅黑"/>
        <charset val="134"/>
      </rPr>
      <t>emp00</t>
    </r>
    <r>
      <rPr>
        <sz val="10"/>
        <color rgb="FF000000"/>
        <rFont val="細明體"/>
        <charset val="136"/>
      </rPr>
      <t>9</t>
    </r>
  </si>
  <si>
    <t>部門編號</t>
  </si>
  <si>
    <t>部門主管</t>
  </si>
  <si>
    <t>cm02</t>
  </si>
  <si>
    <t>dept01-01</t>
  </si>
  <si>
    <t>dept02-01</t>
  </si>
  <si>
    <t>dept01-01-01</t>
  </si>
  <si>
    <t>其他</t>
  </si>
  <si>
    <t>無</t>
  </si>
  <si>
    <t>運營單位-集團</t>
  </si>
  <si>
    <t>租戶Id</t>
  </si>
  <si>
    <t>集團ord_code</t>
  </si>
  <si>
    <t>A</t>
  </si>
  <si>
    <t>athenaTest2</t>
  </si>
  <si>
    <t>B-A測試區</t>
  </si>
  <si>
    <t>運營單元 company_id、site_id、region_id</t>
  </si>
  <si>
    <t>運營單元</t>
  </si>
  <si>
    <t>單元1-公司</t>
  </si>
  <si>
    <t>單元2-工廠</t>
  </si>
  <si>
    <t>收貨地址</t>
  </si>
  <si>
    <t>cm00</t>
  </si>
  <si>
    <t>cm00公司</t>
  </si>
  <si>
    <t>pt01</t>
  </si>
  <si>
    <t>pt01工廠</t>
  </si>
  <si>
    <t>南京市雨花台区花神大道文竹路27号</t>
  </si>
  <si>
    <t>cm01公司</t>
  </si>
  <si>
    <t>pt02</t>
  </si>
  <si>
    <t>pt02工廠</t>
  </si>
  <si>
    <t>南京市雨花台区花神大道文竹路28号</t>
  </si>
  <si>
    <t>cm02公司</t>
  </si>
  <si>
    <t>pt03</t>
  </si>
  <si>
    <t>pt03工廠</t>
  </si>
  <si>
    <t>* Wf無此資料</t>
  </si>
  <si>
    <t>單元3-域</t>
  </si>
  <si>
    <t>sc01</t>
  </si>
  <si>
    <t>sc01採購域</t>
  </si>
  <si>
    <t>sc02</t>
  </si>
  <si>
    <t>sc02採購域</t>
  </si>
  <si>
    <t>sc03</t>
  </si>
  <si>
    <t>sc03採購域</t>
  </si>
  <si>
    <t>sa01</t>
  </si>
  <si>
    <t>sa01銷售域</t>
  </si>
  <si>
    <t>供应商</t>
  </si>
  <si>
    <t>供应商编号</t>
  </si>
  <si>
    <t>供应商名称</t>
  </si>
  <si>
    <t>联系人</t>
  </si>
  <si>
    <t>mail</t>
  </si>
  <si>
    <t>tel</t>
  </si>
  <si>
    <t>地址</t>
  </si>
  <si>
    <t>运输天数</t>
  </si>
  <si>
    <t>採購員</t>
  </si>
  <si>
    <t>sp0001</t>
  </si>
  <si>
    <t>Sp01</t>
  </si>
  <si>
    <t>水水</t>
  </si>
  <si>
    <t>张三</t>
  </si>
  <si>
    <t>29781059@qq.com</t>
  </si>
  <si>
    <t>上海市静安区绿地中央广场F17</t>
  </si>
  <si>
    <t>Em01</t>
  </si>
  <si>
    <t>用供應商升級別定義採購員</t>
  </si>
  <si>
    <t>sp0002</t>
  </si>
  <si>
    <t>Sp02</t>
  </si>
  <si>
    <t>浩浩</t>
  </si>
  <si>
    <t>李四</t>
  </si>
  <si>
    <t>南京市江宁区景枫大厦F19</t>
  </si>
  <si>
    <t>Em02</t>
  </si>
  <si>
    <t>sp0003</t>
  </si>
  <si>
    <t>Sp03</t>
  </si>
  <si>
    <t>东东</t>
  </si>
  <si>
    <t>王五</t>
  </si>
  <si>
    <t>苏州市工业园区人工智能产业园G3-23</t>
  </si>
  <si>
    <t>Em03</t>
  </si>
  <si>
    <t>产品结构</t>
  </si>
  <si>
    <t>Mi01</t>
  </si>
  <si>
    <t>Mi02</t>
  </si>
  <si>
    <t>Pi01 *1支</t>
  </si>
  <si>
    <t>Pi02 *1支</t>
  </si>
  <si>
    <t>Pi03 *1盒</t>
  </si>
  <si>
    <t>Pi04 *3套</t>
  </si>
  <si>
    <t>Pi05 *5片</t>
  </si>
  <si>
    <t>料件</t>
  </si>
  <si>
    <t>品号</t>
  </si>
  <si>
    <t>品名</t>
  </si>
  <si>
    <t>规格</t>
  </si>
  <si>
    <t>单位</t>
  </si>
  <si>
    <t>单价（￥）</t>
  </si>
  <si>
    <t>变动前置天数</t>
  </si>
  <si>
    <t>固定前置天数</t>
  </si>
  <si>
    <t>计算批量</t>
  </si>
  <si>
    <t>属性</t>
  </si>
  <si>
    <t>工厂</t>
  </si>
  <si>
    <t>采购域</t>
  </si>
  <si>
    <t>网络分析仪</t>
  </si>
  <si>
    <t>5 Hz to 3 GHz</t>
  </si>
  <si>
    <t>台</t>
  </si>
  <si>
    <t>自制件</t>
  </si>
  <si>
    <t>频谱分析仪</t>
  </si>
  <si>
    <t> 9 kHz to 7.5 GHz</t>
  </si>
  <si>
    <t>Pi01</t>
  </si>
  <si>
    <t>放电管</t>
  </si>
  <si>
    <t>600V</t>
  </si>
  <si>
    <t>支</t>
  </si>
  <si>
    <t>采购件</t>
  </si>
  <si>
    <t>Pi02</t>
  </si>
  <si>
    <t>90V</t>
  </si>
  <si>
    <t>Pi03</t>
  </si>
  <si>
    <t>保险丝</t>
  </si>
  <si>
    <t>32V</t>
  </si>
  <si>
    <t>盒</t>
  </si>
  <si>
    <t>pt01, pt02</t>
  </si>
  <si>
    <t>sc01,sc02</t>
  </si>
  <si>
    <t>Pi04</t>
  </si>
  <si>
    <t>磁簧开关</t>
  </si>
  <si>
    <t>200V</t>
  </si>
  <si>
    <t>套</t>
  </si>
  <si>
    <t>Pi05</t>
  </si>
  <si>
    <t>集成电路板</t>
  </si>
  <si>
    <t>100MHz</t>
  </si>
  <si>
    <t>片</t>
  </si>
  <si>
    <t>重要料件，限制單採購域購買</t>
  </si>
  <si>
    <t>供应商QCD数据（根据计算逻辑，预置对应的单据数据后，计算的实获值符合下述指标值要求）</t>
  </si>
  <si>
    <t>退货率(按批量)</t>
  </si>
  <si>
    <t>退货率(按数量)</t>
  </si>
  <si>
    <t>迟交率(按批量)</t>
  </si>
  <si>
    <t>迟交率(按数量)</t>
  </si>
  <si>
    <t>Sp02(主要)</t>
  </si>
  <si>
    <t>&lt;=3%</t>
  </si>
  <si>
    <t>&lt;=4%</t>
  </si>
  <si>
    <t>Sp01(主要)</t>
  </si>
  <si>
    <t>数据</t>
  </si>
  <si>
    <t>工单单头</t>
  </si>
  <si>
    <t>工单</t>
  </si>
  <si>
    <t>单据日期</t>
  </si>
  <si>
    <t>生产料号</t>
  </si>
  <si>
    <t>生产数量</t>
  </si>
  <si>
    <t>预计完工日</t>
  </si>
  <si>
    <t>来源单号</t>
  </si>
  <si>
    <t>工廠</t>
  </si>
  <si>
    <t>MO1</t>
  </si>
  <si>
    <t>SO1</t>
  </si>
  <si>
    <t>Pt01</t>
  </si>
  <si>
    <t>MO2</t>
  </si>
  <si>
    <t>Pt02</t>
  </si>
  <si>
    <t>工单单身</t>
  </si>
  <si>
    <t>工单单号</t>
  </si>
  <si>
    <t>序号</t>
  </si>
  <si>
    <t>需求数量</t>
  </si>
  <si>
    <t>预计领料日</t>
  </si>
  <si>
    <t>APS_TMP_DEMAND供需配置档</t>
  </si>
  <si>
    <t>供給單號
請購單號</t>
  </si>
  <si>
    <t>被供給單號</t>
  </si>
  <si>
    <t>品號</t>
  </si>
  <si>
    <t>需求日</t>
  </si>
  <si>
    <t>供給型態</t>
  </si>
  <si>
    <t>可供给数量</t>
  </si>
  <si>
    <t xml:space="preserve"> 工廠</t>
  </si>
  <si>
    <t>R01</t>
  </si>
  <si>
    <t>NP</t>
  </si>
  <si>
    <t>请购单数据</t>
  </si>
  <si>
    <t>请购單號</t>
  </si>
  <si>
    <t>项次</t>
  </si>
  <si>
    <t>需求日期</t>
  </si>
  <si>
    <t>请购数量</t>
  </si>
  <si>
    <t>来源單號</t>
  </si>
  <si>
    <t>1</t>
  </si>
  <si>
    <t>2</t>
  </si>
  <si>
    <t>3</t>
  </si>
  <si>
    <t>4</t>
  </si>
  <si>
    <t>5</t>
  </si>
  <si>
    <t>6</t>
  </si>
  <si>
    <t>7</t>
  </si>
  <si>
    <t>8</t>
  </si>
  <si>
    <t>采购单单头</t>
  </si>
  <si>
    <t>采购单号</t>
  </si>
  <si>
    <t>收货地址</t>
  </si>
  <si>
    <t>审核状态</t>
  </si>
  <si>
    <t>採購域</t>
  </si>
  <si>
    <t>結算公司</t>
  </si>
  <si>
    <t>PO1</t>
  </si>
  <si>
    <t>未审核</t>
  </si>
  <si>
    <t>PO2</t>
  </si>
  <si>
    <t>sp01</t>
  </si>
  <si>
    <t>PO3</t>
  </si>
  <si>
    <t>PO4</t>
  </si>
  <si>
    <t>sp02</t>
  </si>
  <si>
    <t>PO5</t>
  </si>
  <si>
    <t>Cm02</t>
  </si>
  <si>
    <t>PO6</t>
  </si>
  <si>
    <t>Sc03</t>
  </si>
  <si>
    <t>采购单单身</t>
  </si>
  <si>
    <t>源单</t>
  </si>
  <si>
    <t>源单单号</t>
  </si>
  <si>
    <t>数量</t>
  </si>
  <si>
    <t>单价</t>
  </si>
  <si>
    <t>金额</t>
  </si>
  <si>
    <t>请购单</t>
  </si>
  <si>
    <t>R01-1</t>
  </si>
  <si>
    <t>R01-2</t>
  </si>
  <si>
    <t>R01-3</t>
  </si>
  <si>
    <t>R01-4</t>
  </si>
  <si>
    <t>R01-5</t>
  </si>
  <si>
    <t>R01-6</t>
  </si>
  <si>
    <t>R01-7</t>
  </si>
  <si>
    <t>R01-8</t>
  </si>
  <si>
    <r>
      <rPr>
        <sz val="11"/>
        <color rgb="FFFFFFFF"/>
        <rFont val="微软雅黑"/>
        <charset val="134"/>
      </rPr>
      <t>雲租戶I</t>
    </r>
    <r>
      <rPr>
        <sz val="11"/>
        <color rgb="FFFFFFFF"/>
        <rFont val="細明體"/>
        <charset val="136"/>
      </rPr>
      <t>d</t>
    </r>
  </si>
  <si>
    <t>T100 ent</t>
  </si>
  <si>
    <t>T100AthenaTest</t>
  </si>
  <si>
    <t>T100 Demo公司A</t>
  </si>
  <si>
    <t>topprd</t>
  </si>
  <si>
    <r>
      <rPr>
        <sz val="11"/>
        <color rgb="FF000000"/>
        <rFont val="微软雅黑"/>
        <charset val="134"/>
      </rPr>
      <t>T100AthenaTest</t>
    </r>
    <r>
      <rPr>
        <sz val="11"/>
        <color rgb="FF000000"/>
        <rFont val="細明體"/>
        <charset val="136"/>
      </rPr>
      <t>B</t>
    </r>
  </si>
  <si>
    <r>
      <rPr>
        <sz val="11"/>
        <color rgb="FF000000"/>
        <rFont val="微软雅黑"/>
        <charset val="134"/>
      </rPr>
      <t>T100 Demo公司</t>
    </r>
    <r>
      <rPr>
        <sz val="11"/>
        <color rgb="FF000000"/>
        <rFont val="細明體"/>
        <charset val="136"/>
      </rPr>
      <t>B</t>
    </r>
  </si>
  <si>
    <r>
      <rPr>
        <sz val="7"/>
        <color rgb="FF000000"/>
        <rFont val="微软雅黑"/>
        <charset val="134"/>
      </rPr>
      <t>T100AthenaTest</t>
    </r>
    <r>
      <rPr>
        <sz val="7"/>
        <color rgb="FF000000"/>
        <rFont val="微软雅黑"/>
        <charset val="134"/>
      </rPr>
      <t xml:space="preserve">
T100AthenaTestB</t>
    </r>
  </si>
  <si>
    <t>T100AthenaTest
T100AthenaTestB</t>
  </si>
  <si>
    <t>公司</t>
  </si>
  <si>
    <t>法人編號</t>
  </si>
  <si>
    <t>法人名称</t>
  </si>
  <si>
    <t>Cm01</t>
  </si>
  <si>
    <t>Athena#1公司</t>
  </si>
  <si>
    <t>Athena#2公司</t>
  </si>
  <si>
    <t>&lt;以下類推&gt;</t>
  </si>
  <si>
    <t>營運據點</t>
  </si>
  <si>
    <t>編號</t>
  </si>
  <si>
    <t>公司编号</t>
  </si>
  <si>
    <t>Sc01</t>
  </si>
  <si>
    <t>Athena1#據點1</t>
  </si>
  <si>
    <t>Sc02</t>
  </si>
  <si>
    <t>Athena2#據點2</t>
  </si>
  <si>
    <t>人员</t>
  </si>
  <si>
    <t>主管</t>
  </si>
  <si>
    <t>youdehui</t>
  </si>
  <si>
    <t>Em09</t>
  </si>
  <si>
    <t>Em08</t>
  </si>
  <si>
    <t>小仓a</t>
  </si>
  <si>
    <t>Em04</t>
  </si>
  <si>
    <t>小物</t>
  </si>
  <si>
    <t>Em05</t>
  </si>
  <si>
    <t>小仓b</t>
  </si>
  <si>
    <t>emp007</t>
  </si>
  <si>
    <t>Em07</t>
  </si>
  <si>
    <t>emp008</t>
  </si>
  <si>
    <t>大A</t>
  </si>
  <si>
    <t>emp009</t>
  </si>
  <si>
    <t>小A</t>
  </si>
  <si>
    <t>Sc01, Sc02</t>
  </si>
  <si>
    <t>工廠/營運據點</t>
  </si>
  <si>
    <t>供給單號</t>
  </si>
  <si>
    <t xml:space="preserve"> 工廠/營運據點</t>
  </si>
  <si>
    <t>工厂编号</t>
  </si>
  <si>
    <t>工厂名称</t>
  </si>
  <si>
    <t>采购域编号</t>
  </si>
  <si>
    <t>采购域名称</t>
  </si>
  <si>
    <t>公司名称</t>
  </si>
  <si>
    <t>Athena1#工厂</t>
  </si>
  <si>
    <t>Athena1#采购域</t>
  </si>
  <si>
    <t>Athena公司</t>
  </si>
  <si>
    <t>小生</t>
  </si>
  <si>
    <t>R01-2\R01-6</t>
  </si>
  <si>
    <t>R01-3\R01-7</t>
  </si>
  <si>
    <t>R01-4\R01-8</t>
  </si>
  <si>
    <t>品號 跟 採購域、工廠  跟 供應商 相關定義</t>
  </si>
  <si>
    <t>採購域 與 工廠的定義畫面</t>
  </si>
  <si>
    <t>數據權限定義畫面</t>
  </si>
</sst>
</file>

<file path=xl/styles.xml><?xml version="1.0" encoding="utf-8"?>
<styleSheet xmlns="http://schemas.openxmlformats.org/spreadsheetml/2006/main">
  <numFmts count="7">
    <numFmt numFmtId="176" formatCode="0_ "/>
    <numFmt numFmtId="44" formatCode="_ &quot;￥&quot;* #,##0.00_ ;_ &quot;￥&quot;* \-#,##0.00_ ;_ &quot;￥&quot;* &quot;-&quot;??_ ;_ @_ "/>
    <numFmt numFmtId="177" formatCode="\&lt;\=0%"/>
    <numFmt numFmtId="42" formatCode="_ &quot;￥&quot;* #,##0_ ;_ &quot;￥&quot;* \-#,##0_ ;_ &quot;￥&quot;* &quot;-&quot;_ ;_ @_ "/>
    <numFmt numFmtId="41" formatCode="_ * #,##0_ ;_ * \-#,##0_ ;_ * &quot;-&quot;_ ;_ @_ "/>
    <numFmt numFmtId="178" formatCode="m&quot;月&quot;d&quot;日&quot;;@"/>
    <numFmt numFmtId="43" formatCode="_ * #,##0.00_ ;_ * \-#,##0.00_ ;_ * &quot;-&quot;??_ ;_ @_ "/>
  </numFmts>
  <fonts count="61">
    <font>
      <sz val="12"/>
      <color theme="1"/>
      <name val="宋体"/>
      <charset val="134"/>
      <scheme val="minor"/>
    </font>
    <font>
      <sz val="12"/>
      <color theme="1"/>
      <name val="宋体"/>
      <charset val="136"/>
      <scheme val="minor"/>
    </font>
    <font>
      <sz val="11"/>
      <color rgb="FF000000"/>
      <name val="微软雅黑"/>
      <charset val="134"/>
    </font>
    <font>
      <sz val="10"/>
      <color rgb="FF000000"/>
      <name val="微软雅黑"/>
      <charset val="134"/>
    </font>
    <font>
      <sz val="11"/>
      <color rgb="FFFFFFFF"/>
      <name val="微软雅黑"/>
      <charset val="134"/>
    </font>
    <font>
      <u/>
      <sz val="11"/>
      <color rgb="FF800080"/>
      <name val="宋体"/>
      <charset val="136"/>
    </font>
    <font>
      <u/>
      <sz val="11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FFFFFF"/>
      <name val="微软雅黑"/>
      <charset val="134"/>
    </font>
    <font>
      <sz val="12"/>
      <color rgb="FF000000"/>
      <name val="微软雅黑"/>
      <charset val="134"/>
    </font>
    <font>
      <sz val="11"/>
      <color rgb="FF0070C0"/>
      <name val="微软雅黑"/>
      <charset val="134"/>
    </font>
    <font>
      <b/>
      <sz val="10"/>
      <color rgb="FFCC0000"/>
      <name val="微软雅黑"/>
      <charset val="134"/>
    </font>
    <font>
      <sz val="10"/>
      <color rgb="FFFF0000"/>
      <name val="微软雅黑"/>
      <charset val="134"/>
    </font>
    <font>
      <sz val="10"/>
      <color rgb="FF0070C0"/>
      <name val="微软雅黑"/>
      <charset val="134"/>
    </font>
    <font>
      <sz val="10"/>
      <color rgb="FF403ED6"/>
      <name val="微软雅黑"/>
      <charset val="134"/>
    </font>
    <font>
      <sz val="11"/>
      <color rgb="FF403ED6"/>
      <name val="微软雅黑"/>
      <charset val="134"/>
    </font>
    <font>
      <sz val="10"/>
      <color rgb="FF000000"/>
      <name val="宋体"/>
      <charset val="134"/>
    </font>
    <font>
      <sz val="10"/>
      <color rgb="FF000000"/>
      <name val="Microsoft YaHei"/>
      <charset val="134"/>
    </font>
    <font>
      <sz val="12"/>
      <name val="微软雅黑"/>
      <charset val="134"/>
    </font>
    <font>
      <sz val="12"/>
      <color theme="1"/>
      <name val="微软雅黑"/>
      <charset val="134"/>
    </font>
    <font>
      <sz val="11"/>
      <color rgb="FF000000"/>
      <name val="微软雅黑"/>
      <charset val="134"/>
    </font>
    <font>
      <sz val="12"/>
      <color theme="1"/>
      <name val="細明體"/>
      <charset val="136"/>
    </font>
    <font>
      <sz val="7"/>
      <color rgb="FF000000"/>
      <name val="微软雅黑"/>
      <charset val="134"/>
    </font>
    <font>
      <u/>
      <sz val="11"/>
      <color rgb="FF800080"/>
      <name val="微软雅黑"/>
      <charset val="134"/>
    </font>
    <font>
      <sz val="7"/>
      <color rgb="FF000000"/>
      <name val="微软雅黑"/>
      <charset val="134"/>
    </font>
    <font>
      <u/>
      <sz val="11"/>
      <color rgb="FF000000"/>
      <name val="微软雅黑"/>
      <charset val="134"/>
    </font>
    <font>
      <sz val="10"/>
      <color rgb="FF000000"/>
      <name val="細明體"/>
      <charset val="136"/>
    </font>
    <font>
      <sz val="11"/>
      <name val="微软雅黑"/>
      <charset val="134"/>
    </font>
    <font>
      <sz val="10"/>
      <name val="微软雅黑"/>
      <charset val="134"/>
    </font>
    <font>
      <sz val="11"/>
      <color theme="1"/>
      <name val="微软雅黑"/>
      <charset val="134"/>
    </font>
    <font>
      <sz val="11"/>
      <color rgb="FFFF0000"/>
      <name val="微软雅黑"/>
      <charset val="134"/>
    </font>
    <font>
      <sz val="11"/>
      <color theme="1"/>
      <name val="微软雅黑"/>
      <charset val="134"/>
    </font>
    <font>
      <sz val="11"/>
      <color theme="0"/>
      <name val="微软雅黑"/>
      <charset val="134"/>
    </font>
    <font>
      <sz val="11"/>
      <color rgb="FF000000"/>
      <name val="細明體"/>
      <charset val="136"/>
    </font>
    <font>
      <sz val="11"/>
      <color rgb="FF000000"/>
      <name val="Microsoft JhengHei UI"/>
      <charset val="136"/>
    </font>
    <font>
      <b/>
      <sz val="11"/>
      <color rgb="FFCC0000"/>
      <name val="微软雅黑"/>
      <charset val="134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0"/>
      <color rgb="FFFFFFFF"/>
      <name val="細明體"/>
      <charset val="136"/>
    </font>
    <font>
      <sz val="10"/>
      <color theme="1"/>
      <name val="細明體"/>
      <charset val="136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FFFF"/>
      <name val="細明體"/>
      <charset val="136"/>
    </font>
  </fonts>
  <fills count="38">
    <fill>
      <patternFill patternType="none"/>
    </fill>
    <fill>
      <patternFill patternType="gray125"/>
    </fill>
    <fill>
      <patternFill patternType="solid">
        <fgColor rgb="FFFAC090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rgb="FFFAC090"/>
      </left>
      <right style="thin">
        <color rgb="FFFAC090"/>
      </right>
      <top style="thin">
        <color rgb="FFFAC090"/>
      </top>
      <bottom style="thin">
        <color rgb="FFFAC09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AC090"/>
      </left>
      <right style="thin">
        <color rgb="FFFAC090"/>
      </right>
      <top/>
      <bottom style="thin">
        <color rgb="FFFAC09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FAC090"/>
      </left>
      <right style="thin">
        <color rgb="FFFAC090"/>
      </right>
      <top style="thin">
        <color rgb="FFFAC09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0" fillId="0" borderId="0" applyFont="0" applyFill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51" fillId="18" borderId="12" applyNumberFormat="0" applyAlignment="0" applyProtection="0">
      <alignment vertical="center"/>
    </xf>
    <xf numFmtId="44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43" fontId="40" fillId="0" borderId="0" applyFont="0" applyFill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0" fillId="17" borderId="15" applyNumberFormat="0" applyFont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57" fillId="13" borderId="18" applyNumberFormat="0" applyAlignment="0" applyProtection="0">
      <alignment vertical="center"/>
    </xf>
    <xf numFmtId="0" fontId="47" fillId="13" borderId="12" applyNumberFormat="0" applyAlignment="0" applyProtection="0">
      <alignment vertical="center"/>
    </xf>
    <xf numFmtId="0" fontId="53" fillId="26" borderId="17" applyNumberFormat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>
      <alignment vertical="center"/>
    </xf>
    <xf numFmtId="0" fontId="4" fillId="3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6" fillId="0" borderId="2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vertical="center"/>
    </xf>
    <xf numFmtId="0" fontId="4" fillId="3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right" vertical="center"/>
    </xf>
    <xf numFmtId="0" fontId="8" fillId="3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58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176" fontId="2" fillId="0" borderId="0" xfId="0" applyNumberFormat="1" applyFont="1" applyBorder="1" applyAlignment="1">
      <alignment horizontal="left" vertical="center"/>
    </xf>
    <xf numFmtId="178" fontId="2" fillId="0" borderId="0" xfId="0" applyNumberFormat="1" applyFont="1" applyBorder="1" applyAlignment="1">
      <alignment horizontal="left" vertical="center"/>
    </xf>
    <xf numFmtId="0" fontId="9" fillId="0" borderId="0" xfId="0" applyNumberFormat="1" applyFont="1" applyBorder="1" applyAlignment="1">
      <alignment vertical="center"/>
    </xf>
    <xf numFmtId="0" fontId="9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10" fillId="0" borderId="2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  <xf numFmtId="58" fontId="3" fillId="0" borderId="0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0" fontId="2" fillId="2" borderId="6" xfId="0" applyNumberFormat="1" applyFont="1" applyFill="1" applyBorder="1" applyAlignment="1">
      <alignment vertical="center"/>
    </xf>
    <xf numFmtId="0" fontId="4" fillId="3" borderId="5" xfId="0" applyNumberFormat="1" applyFont="1" applyFill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vertical="center"/>
    </xf>
    <xf numFmtId="0" fontId="3" fillId="0" borderId="8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center"/>
    </xf>
    <xf numFmtId="0" fontId="14" fillId="0" borderId="8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vertical="center"/>
    </xf>
    <xf numFmtId="0" fontId="3" fillId="0" borderId="5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vertical="center"/>
    </xf>
    <xf numFmtId="0" fontId="16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 wrapText="1"/>
    </xf>
    <xf numFmtId="0" fontId="17" fillId="0" borderId="0" xfId="0" applyNumberFormat="1" applyFont="1" applyBorder="1" applyAlignment="1">
      <alignment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20" fillId="2" borderId="1" xfId="0" applyNumberFormat="1" applyFont="1" applyFill="1" applyBorder="1" applyAlignment="1">
      <alignment vertical="center"/>
    </xf>
    <xf numFmtId="0" fontId="4" fillId="4" borderId="3" xfId="0" applyNumberFormat="1" applyFont="1" applyFill="1" applyBorder="1" applyAlignment="1">
      <alignment horizontal="center" vertical="center"/>
    </xf>
    <xf numFmtId="0" fontId="2" fillId="0" borderId="9" xfId="0" applyNumberFormat="1" applyFont="1" applyBorder="1" applyAlignment="1">
      <alignment vertical="center"/>
    </xf>
    <xf numFmtId="0" fontId="21" fillId="0" borderId="0" xfId="0" applyFont="1">
      <alignment vertical="center"/>
    </xf>
    <xf numFmtId="0" fontId="4" fillId="4" borderId="2" xfId="0" applyNumberFormat="1" applyFont="1" applyFill="1" applyBorder="1" applyAlignment="1">
      <alignment horizontal="center" vertical="center"/>
    </xf>
    <xf numFmtId="0" fontId="22" fillId="0" borderId="9" xfId="0" applyNumberFormat="1" applyFont="1" applyBorder="1" applyAlignment="1">
      <alignment vertical="center" wrapText="1"/>
    </xf>
    <xf numFmtId="0" fontId="23" fillId="0" borderId="2" xfId="0" applyNumberFormat="1" applyFont="1" applyBorder="1" applyAlignment="1">
      <alignment vertical="center"/>
    </xf>
    <xf numFmtId="0" fontId="24" fillId="0" borderId="9" xfId="0" applyNumberFormat="1" applyFont="1" applyBorder="1" applyAlignment="1">
      <alignment vertical="center" wrapText="1"/>
    </xf>
    <xf numFmtId="0" fontId="25" fillId="0" borderId="2" xfId="0" applyNumberFormat="1" applyFont="1" applyBorder="1" applyAlignment="1">
      <alignment vertical="center"/>
    </xf>
    <xf numFmtId="0" fontId="26" fillId="0" borderId="0" xfId="0" applyNumberFormat="1" applyFont="1" applyBorder="1">
      <alignment vertical="center"/>
    </xf>
    <xf numFmtId="0" fontId="3" fillId="0" borderId="9" xfId="0" applyNumberFormat="1" applyFont="1" applyBorder="1">
      <alignment vertical="center"/>
    </xf>
    <xf numFmtId="0" fontId="27" fillId="0" borderId="2" xfId="0" applyNumberFormat="1" applyFont="1" applyBorder="1" applyAlignment="1">
      <alignment horizontal="center" vertical="center"/>
    </xf>
    <xf numFmtId="0" fontId="8" fillId="5" borderId="2" xfId="0" applyNumberFormat="1" applyFont="1" applyFill="1" applyBorder="1" applyAlignment="1">
      <alignment horizontal="center" vertical="center"/>
    </xf>
    <xf numFmtId="0" fontId="2" fillId="5" borderId="9" xfId="0" applyNumberFormat="1" applyFont="1" applyFill="1" applyBorder="1" applyAlignment="1">
      <alignment horizontal="center" vertical="center"/>
    </xf>
    <xf numFmtId="0" fontId="27" fillId="5" borderId="3" xfId="0" applyNumberFormat="1" applyFont="1" applyFill="1" applyBorder="1" applyAlignment="1">
      <alignment horizontal="center" vertical="center"/>
    </xf>
    <xf numFmtId="0" fontId="4" fillId="5" borderId="3" xfId="0" applyNumberFormat="1" applyFont="1" applyFill="1" applyBorder="1" applyAlignment="1">
      <alignment horizontal="center" vertical="center"/>
    </xf>
    <xf numFmtId="0" fontId="27" fillId="0" borderId="5" xfId="0" applyNumberFormat="1" applyFont="1" applyBorder="1" applyAlignment="1">
      <alignment horizontal="center" vertical="center"/>
    </xf>
    <xf numFmtId="0" fontId="27" fillId="0" borderId="9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left" vertical="center"/>
    </xf>
    <xf numFmtId="0" fontId="18" fillId="0" borderId="0" xfId="0" applyNumberFormat="1" applyFont="1" applyBorder="1" applyAlignment="1">
      <alignment horizontal="center" vertical="center"/>
    </xf>
    <xf numFmtId="0" fontId="3" fillId="5" borderId="0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4" fillId="3" borderId="2" xfId="0" applyNumberFormat="1" applyFont="1" applyFill="1" applyBorder="1" applyAlignment="1">
      <alignment vertical="center"/>
    </xf>
    <xf numFmtId="0" fontId="4" fillId="5" borderId="2" xfId="0" applyNumberFormat="1" applyFont="1" applyFill="1" applyBorder="1" applyAlignment="1">
      <alignment horizontal="center" vertical="center"/>
    </xf>
    <xf numFmtId="0" fontId="13" fillId="0" borderId="0" xfId="0" applyNumberFormat="1" applyFont="1" applyBorder="1">
      <alignment vertical="center"/>
    </xf>
    <xf numFmtId="0" fontId="28" fillId="0" borderId="2" xfId="0" applyNumberFormat="1" applyFont="1" applyBorder="1" applyAlignment="1">
      <alignment horizontal="center" vertical="center"/>
    </xf>
    <xf numFmtId="0" fontId="28" fillId="0" borderId="2" xfId="0" applyNumberFormat="1" applyFont="1" applyBorder="1" applyAlignment="1">
      <alignment vertical="center"/>
    </xf>
    <xf numFmtId="0" fontId="3" fillId="5" borderId="0" xfId="0" applyNumberFormat="1" applyFont="1" applyFill="1" applyBorder="1">
      <alignment vertical="center"/>
    </xf>
    <xf numFmtId="0" fontId="27" fillId="0" borderId="0" xfId="0" applyFont="1">
      <alignment vertical="center"/>
    </xf>
    <xf numFmtId="0" fontId="29" fillId="0" borderId="0" xfId="0" applyFont="1">
      <alignment vertical="center"/>
    </xf>
    <xf numFmtId="0" fontId="20" fillId="0" borderId="0" xfId="0" applyNumberFormat="1" applyFont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0" fillId="0" borderId="9" xfId="0" applyNumberFormat="1" applyFont="1" applyBorder="1" applyAlignment="1">
      <alignment vertical="center"/>
    </xf>
    <xf numFmtId="0" fontId="31" fillId="0" borderId="9" xfId="0" applyFont="1" applyBorder="1" applyAlignment="1">
      <alignment vertical="center"/>
    </xf>
    <xf numFmtId="0" fontId="4" fillId="3" borderId="4" xfId="0" applyNumberFormat="1" applyFont="1" applyFill="1" applyBorder="1" applyAlignment="1">
      <alignment horizontal="center" vertical="center"/>
    </xf>
    <xf numFmtId="0" fontId="32" fillId="6" borderId="9" xfId="0" applyNumberFormat="1" applyFont="1" applyFill="1" applyBorder="1">
      <alignment vertical="center"/>
    </xf>
    <xf numFmtId="0" fontId="33" fillId="0" borderId="9" xfId="0" applyNumberFormat="1" applyFont="1" applyBorder="1" applyAlignment="1">
      <alignment vertical="center"/>
    </xf>
    <xf numFmtId="0" fontId="2" fillId="0" borderId="10" xfId="0" applyNumberFormat="1" applyFont="1" applyBorder="1" applyAlignment="1">
      <alignment vertical="center"/>
    </xf>
    <xf numFmtId="0" fontId="2" fillId="0" borderId="9" xfId="0" applyNumberFormat="1" applyFont="1" applyBorder="1">
      <alignment vertical="center"/>
    </xf>
    <xf numFmtId="0" fontId="10" fillId="0" borderId="9" xfId="0" applyNumberFormat="1" applyFont="1" applyBorder="1">
      <alignment vertical="center"/>
    </xf>
    <xf numFmtId="0" fontId="34" fillId="0" borderId="0" xfId="0" applyNumberFormat="1" applyFont="1" applyBorder="1" applyAlignment="1">
      <alignment vertical="center"/>
    </xf>
    <xf numFmtId="0" fontId="2" fillId="0" borderId="0" xfId="0" applyNumberFormat="1" applyFont="1" applyBorder="1">
      <alignment vertical="center"/>
    </xf>
    <xf numFmtId="0" fontId="32" fillId="4" borderId="3" xfId="0" applyNumberFormat="1" applyFont="1" applyFill="1" applyBorder="1" applyAlignment="1">
      <alignment horizontal="center" vertical="center"/>
    </xf>
    <xf numFmtId="0" fontId="31" fillId="0" borderId="9" xfId="0" applyFont="1" applyBorder="1" applyAlignment="1">
      <alignment vertical="center" wrapText="1"/>
    </xf>
    <xf numFmtId="0" fontId="2" fillId="0" borderId="8" xfId="0" applyNumberFormat="1" applyFont="1" applyBorder="1" applyAlignment="1">
      <alignment vertical="center"/>
    </xf>
    <xf numFmtId="0" fontId="30" fillId="0" borderId="2" xfId="0" applyNumberFormat="1" applyFont="1" applyBorder="1" applyAlignment="1">
      <alignment horizontal="center" vertical="center"/>
    </xf>
    <xf numFmtId="58" fontId="2" fillId="0" borderId="2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30" fillId="0" borderId="9" xfId="0" applyNumberFormat="1" applyFont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2" fillId="5" borderId="0" xfId="0" applyNumberFormat="1" applyFont="1" applyFill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30" fillId="0" borderId="0" xfId="0" applyNumberFormat="1" applyFont="1" applyBorder="1" applyAlignment="1">
      <alignment vertical="center"/>
    </xf>
    <xf numFmtId="58" fontId="2" fillId="0" borderId="0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15" fillId="0" borderId="8" xfId="0" applyNumberFormat="1" applyFont="1" applyBorder="1" applyAlignment="1">
      <alignment horizontal="center" vertical="center"/>
    </xf>
    <xf numFmtId="0" fontId="35" fillId="0" borderId="0" xfId="0" applyNumberFormat="1" applyFont="1" applyBorder="1" applyAlignment="1">
      <alignment vertical="center"/>
    </xf>
    <xf numFmtId="176" fontId="2" fillId="0" borderId="5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vertical="center"/>
    </xf>
    <xf numFmtId="176" fontId="2" fillId="0" borderId="3" xfId="0" applyNumberFormat="1" applyFont="1" applyBorder="1" applyAlignment="1">
      <alignment horizontal="right" vertical="center"/>
    </xf>
    <xf numFmtId="176" fontId="2" fillId="0" borderId="4" xfId="0" applyNumberFormat="1" applyFont="1" applyBorder="1" applyAlignment="1">
      <alignment horizontal="center" vertical="center"/>
    </xf>
    <xf numFmtId="0" fontId="32" fillId="6" borderId="0" xfId="0" applyNumberFormat="1" applyFont="1" applyFill="1" applyBorder="1">
      <alignment vertical="center"/>
    </xf>
    <xf numFmtId="0" fontId="10" fillId="0" borderId="0" xfId="0" applyNumberFormat="1" applyFont="1" applyBorder="1">
      <alignment vertical="center"/>
    </xf>
    <xf numFmtId="0" fontId="36" fillId="0" borderId="0" xfId="0" applyFont="1">
      <alignment vertical="center"/>
    </xf>
    <xf numFmtId="0" fontId="37" fillId="2" borderId="1" xfId="0" applyNumberFormat="1" applyFont="1" applyFill="1" applyBorder="1" applyAlignment="1">
      <alignment vertical="center"/>
    </xf>
    <xf numFmtId="0" fontId="8" fillId="4" borderId="3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7" fillId="2" borderId="11" xfId="0" applyNumberFormat="1" applyFont="1" applyFill="1" applyBorder="1" applyAlignment="1">
      <alignment vertical="center"/>
    </xf>
    <xf numFmtId="0" fontId="26" fillId="0" borderId="0" xfId="0" applyNumberFormat="1" applyFont="1" applyBorder="1" applyAlignment="1">
      <alignment vertical="center"/>
    </xf>
    <xf numFmtId="0" fontId="38" fillId="4" borderId="9" xfId="0" applyNumberFormat="1" applyFont="1" applyFill="1" applyBorder="1" applyAlignment="1">
      <alignment horizontal="center" vertical="center"/>
    </xf>
    <xf numFmtId="0" fontId="39" fillId="0" borderId="9" xfId="0" applyFont="1" applyBorder="1">
      <alignment vertical="center"/>
    </xf>
    <xf numFmtId="0" fontId="36" fillId="0" borderId="9" xfId="0" applyFont="1" applyBorder="1">
      <alignment vertical="center"/>
    </xf>
    <xf numFmtId="0" fontId="8" fillId="3" borderId="9" xfId="0" applyNumberFormat="1" applyFont="1" applyFill="1" applyBorder="1" applyAlignment="1">
      <alignment horizontal="center" vertical="center"/>
    </xf>
    <xf numFmtId="0" fontId="8" fillId="4" borderId="9" xfId="0" applyNumberFormat="1" applyFont="1" applyFill="1" applyBorder="1" applyAlignment="1">
      <alignment horizontal="center" vertical="center"/>
    </xf>
    <xf numFmtId="0" fontId="26" fillId="0" borderId="9" xfId="0" applyNumberFormat="1" applyFont="1" applyBorder="1" applyAlignment="1">
      <alignment vertical="center"/>
    </xf>
    <xf numFmtId="0" fontId="38" fillId="3" borderId="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customXml" Target="../customXml/item6.xml"/><Relationship Id="rId13" Type="http://schemas.openxmlformats.org/officeDocument/2006/relationships/customXml" Target="../customXml/item5.xml"/><Relationship Id="rId12" Type="http://schemas.openxmlformats.org/officeDocument/2006/relationships/customXml" Target="../customXml/item4.xml"/><Relationship Id="rId11" Type="http://schemas.openxmlformats.org/officeDocument/2006/relationships/customXml" Target="../customXml/item3.xml"/><Relationship Id="rId10" Type="http://schemas.openxmlformats.org/officeDocument/2006/relationships/customXml" Target="../customXml/item2.xml"/><Relationship Id="rId1" Type="http://schemas.openxmlformats.org/officeDocument/2006/relationships/worksheet" Target="worksheets/sheet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3BB2F1A9-718B-4734-BF2C-64BE38FCDE32}" type="doc">
      <dgm:prSet loTypeId="urn:microsoft.com/office/officeart/2005/8/layout/hierarchy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zh-TW" altLang="en-US"/>
        </a:p>
      </dgm:t>
    </dgm:pt>
    <dgm:pt modelId="{C7330B11-241F-4DA3-B1F2-805C8307195F}">
      <dgm:prSet phldrT="[文字]"/>
      <dgm:spPr/>
      <dgm:t>
        <a:bodyPr/>
        <a:lstStyle/>
        <a:p>
          <a:r>
            <a:rPr lang="en-US" altLang="zh-TW"/>
            <a:t>Root(</a:t>
          </a:r>
          <a:r>
            <a:rPr lang="zh-TW" altLang="en-US"/>
            <a:t>集團</a:t>
          </a:r>
          <a:r>
            <a:rPr lang="en-US" altLang="zh-TW"/>
            <a:t>/</a:t>
          </a:r>
          <a:r>
            <a:rPr lang="zh-TW" altLang="en-US"/>
            <a:t>租戶</a:t>
          </a:r>
          <a:r>
            <a:rPr lang="en-US" altLang="zh-TW"/>
            <a:t>)</a:t>
          </a:r>
          <a:endParaRPr lang="zh-TW" altLang="en-US"/>
        </a:p>
      </dgm:t>
    </dgm:pt>
    <dgm:pt modelId="{2C0F2614-4019-48E4-8257-8AC3CD3592B6}" cxnId="{E6A3C3B9-6D25-4AE1-B0ED-63E6C09D9185}" type="parTrans">
      <dgm:prSet/>
      <dgm:spPr/>
      <dgm:t>
        <a:bodyPr/>
        <a:lstStyle/>
        <a:p>
          <a:endParaRPr lang="zh-TW" altLang="en-US"/>
        </a:p>
      </dgm:t>
    </dgm:pt>
    <dgm:pt modelId="{753DC12B-1CE6-4020-8F2C-02F250C09748}" cxnId="{E6A3C3B9-6D25-4AE1-B0ED-63E6C09D9185}" type="sibTrans">
      <dgm:prSet/>
      <dgm:spPr/>
      <dgm:t>
        <a:bodyPr/>
        <a:lstStyle/>
        <a:p>
          <a:endParaRPr lang="zh-TW" altLang="en-US"/>
        </a:p>
      </dgm:t>
    </dgm:pt>
    <dgm:pt modelId="{1A5100E3-FA6B-4C92-9229-391D5E6D58B3}" type="asst">
      <dgm:prSet phldrT="[文字]"/>
      <dgm:spPr/>
      <dgm:t>
        <a:bodyPr/>
        <a:lstStyle/>
        <a:p>
          <a:r>
            <a:rPr lang="en-US" altLang="zh-TW"/>
            <a:t>Cm01</a:t>
          </a:r>
          <a:br>
            <a:rPr lang="en-US" altLang="zh-TW"/>
          </a:br>
          <a:r>
            <a:rPr lang="en-US" altLang="zh-TW"/>
            <a:t>Athena#1</a:t>
          </a:r>
          <a:r>
            <a:rPr lang="zh-TW" altLang="en-US"/>
            <a:t>公司</a:t>
          </a:r>
        </a:p>
      </dgm:t>
    </dgm:pt>
    <dgm:pt modelId="{68EDEC96-BAD0-4212-B806-7DFF8DC183F1}" cxnId="{1B4F2DD5-4B94-489F-8E29-AFE2CC901DF8}" type="parTrans">
      <dgm:prSet/>
      <dgm:spPr/>
      <dgm:t>
        <a:bodyPr/>
        <a:lstStyle/>
        <a:p>
          <a:endParaRPr lang="zh-TW" altLang="en-US"/>
        </a:p>
      </dgm:t>
    </dgm:pt>
    <dgm:pt modelId="{A6880A2A-1108-4D38-9725-A8A882B31CA3}" cxnId="{1B4F2DD5-4B94-489F-8E29-AFE2CC901DF8}" type="sibTrans">
      <dgm:prSet/>
      <dgm:spPr/>
      <dgm:t>
        <a:bodyPr/>
        <a:lstStyle/>
        <a:p>
          <a:endParaRPr lang="zh-TW" altLang="en-US"/>
        </a:p>
      </dgm:t>
    </dgm:pt>
    <dgm:pt modelId="{D8AC0028-E85B-41FA-899B-1CEB27660FD5}">
      <dgm:prSet phldrT="[文字]"/>
      <dgm:spPr/>
      <dgm:t>
        <a:bodyPr/>
        <a:lstStyle/>
        <a:p>
          <a:r>
            <a:rPr lang="en-US" altLang="zh-TW"/>
            <a:t>Dept01-01-01</a:t>
          </a:r>
          <a:br>
            <a:rPr lang="en-US" altLang="zh-TW"/>
          </a:br>
          <a:r>
            <a:rPr lang="zh-TW" altLang="en-US"/>
            <a:t>採購</a:t>
          </a:r>
          <a:r>
            <a:rPr lang="en-US" altLang="zh-TW"/>
            <a:t>1</a:t>
          </a:r>
          <a:r>
            <a:rPr lang="zh-TW" altLang="en-US"/>
            <a:t>組</a:t>
          </a:r>
        </a:p>
      </dgm:t>
    </dgm:pt>
    <dgm:pt modelId="{A437FDB7-A1BF-42E2-87E9-698D4FBBD197}" cxnId="{5465A99E-4CF9-4EB8-AA5D-71206EEF169E}" type="parTrans">
      <dgm:prSet/>
      <dgm:spPr/>
      <dgm:t>
        <a:bodyPr/>
        <a:lstStyle/>
        <a:p>
          <a:endParaRPr lang="zh-TW" altLang="en-US"/>
        </a:p>
      </dgm:t>
    </dgm:pt>
    <dgm:pt modelId="{3492417E-6939-455E-8DE2-13AD40574028}" cxnId="{5465A99E-4CF9-4EB8-AA5D-71206EEF169E}" type="sibTrans">
      <dgm:prSet/>
      <dgm:spPr/>
      <dgm:t>
        <a:bodyPr/>
        <a:lstStyle/>
        <a:p>
          <a:endParaRPr lang="zh-TW" altLang="en-US"/>
        </a:p>
      </dgm:t>
    </dgm:pt>
    <dgm:pt modelId="{49B3B211-54CD-4A03-922D-97BB9767C344}">
      <dgm:prSet phldrT="[文字]"/>
      <dgm:spPr/>
      <dgm:t>
        <a:bodyPr/>
        <a:lstStyle/>
        <a:p>
          <a:r>
            <a:rPr lang="en-US" altLang="zh-TW"/>
            <a:t>Cm02</a:t>
          </a:r>
          <a:br>
            <a:rPr lang="en-US" altLang="zh-TW"/>
          </a:br>
          <a:r>
            <a:rPr lang="en-US" altLang="zh-TW"/>
            <a:t>Athena#2</a:t>
          </a:r>
          <a:r>
            <a:rPr lang="zh-TW" altLang="en-US"/>
            <a:t>公司</a:t>
          </a:r>
        </a:p>
      </dgm:t>
    </dgm:pt>
    <dgm:pt modelId="{9C008DD9-95CC-4A5E-8E47-66DCE68B0DC2}" cxnId="{B37D9C22-1F05-4754-BD05-2563FBE52A75}" type="parTrans">
      <dgm:prSet/>
      <dgm:spPr/>
      <dgm:t>
        <a:bodyPr/>
        <a:lstStyle/>
        <a:p>
          <a:endParaRPr lang="zh-TW" altLang="en-US"/>
        </a:p>
      </dgm:t>
    </dgm:pt>
    <dgm:pt modelId="{672052BA-3FDD-4B19-B561-21CD14F05312}" cxnId="{B37D9C22-1F05-4754-BD05-2563FBE52A75}" type="sibTrans">
      <dgm:prSet/>
      <dgm:spPr/>
      <dgm:t>
        <a:bodyPr/>
        <a:lstStyle/>
        <a:p>
          <a:endParaRPr lang="zh-TW" altLang="en-US"/>
        </a:p>
      </dgm:t>
    </dgm:pt>
    <dgm:pt modelId="{B442B989-464E-4453-9A3A-77C69CEB607F}">
      <dgm:prSet phldrT="[文字]"/>
      <dgm:spPr/>
      <dgm:t>
        <a:bodyPr/>
        <a:lstStyle/>
        <a:p>
          <a:r>
            <a:rPr lang="en-US" altLang="zh-TW"/>
            <a:t>Dept02-01</a:t>
          </a:r>
          <a:br>
            <a:rPr lang="en-US" altLang="zh-TW"/>
          </a:br>
          <a:r>
            <a:rPr lang="zh-TW" altLang="en-US"/>
            <a:t>採購部</a:t>
          </a:r>
          <a:br>
            <a:rPr lang="en-US" altLang="zh-TW"/>
          </a:br>
          <a:r>
            <a:rPr lang="zh-TW" altLang="en-US"/>
            <a:t>採主管</a:t>
          </a:r>
          <a:r>
            <a:rPr lang="en-US" altLang="zh-TW"/>
            <a:t>A, B</a:t>
          </a:r>
          <a:endParaRPr lang="zh-TW" altLang="en-US"/>
        </a:p>
      </dgm:t>
    </dgm:pt>
    <dgm:pt modelId="{0F457420-C533-40C8-BF7A-7C39AC6B6556}" cxnId="{A129D119-E538-4082-A6FD-D899128EC845}" type="parTrans">
      <dgm:prSet/>
      <dgm:spPr/>
      <dgm:t>
        <a:bodyPr/>
        <a:lstStyle/>
        <a:p>
          <a:endParaRPr lang="zh-TW" altLang="en-US"/>
        </a:p>
      </dgm:t>
    </dgm:pt>
    <dgm:pt modelId="{042F01FC-E40E-4443-BE5D-69D01AC7E2D9}" cxnId="{A129D119-E538-4082-A6FD-D899128EC845}" type="sibTrans">
      <dgm:prSet/>
      <dgm:spPr/>
      <dgm:t>
        <a:bodyPr/>
        <a:lstStyle/>
        <a:p>
          <a:endParaRPr lang="zh-TW" altLang="en-US"/>
        </a:p>
      </dgm:t>
    </dgm:pt>
    <dgm:pt modelId="{B6BA6E86-A771-4F6B-A425-8DE6AB597DB0}" type="asst">
      <dgm:prSet phldrT="[文字]"/>
      <dgm:spPr/>
      <dgm:t>
        <a:bodyPr/>
        <a:lstStyle/>
        <a:p>
          <a:r>
            <a:rPr lang="en-US" altLang="zh-TW"/>
            <a:t>Dept01-01</a:t>
          </a:r>
          <a:br>
            <a:rPr lang="en-US" altLang="zh-TW"/>
          </a:br>
          <a:r>
            <a:rPr lang="zh-TW" altLang="en-US"/>
            <a:t>採購部</a:t>
          </a:r>
        </a:p>
      </dgm:t>
    </dgm:pt>
    <dgm:pt modelId="{B3336F51-92D5-4F9E-B6C0-C9E1F164C6E2}" cxnId="{8BDDDE1C-5E57-4913-9E29-738A0D785EF5}" type="parTrans">
      <dgm:prSet/>
      <dgm:spPr/>
      <dgm:t>
        <a:bodyPr/>
        <a:lstStyle/>
        <a:p>
          <a:endParaRPr lang="zh-TW" altLang="en-US"/>
        </a:p>
      </dgm:t>
    </dgm:pt>
    <dgm:pt modelId="{78C62BFC-2870-46FF-B952-7C1FFFE39918}" cxnId="{8BDDDE1C-5E57-4913-9E29-738A0D785EF5}" type="sibTrans">
      <dgm:prSet/>
      <dgm:spPr/>
      <dgm:t>
        <a:bodyPr/>
        <a:lstStyle/>
        <a:p>
          <a:endParaRPr lang="zh-TW" altLang="en-US"/>
        </a:p>
      </dgm:t>
    </dgm:pt>
    <dgm:pt modelId="{F90F5B7B-3442-45F7-BB6D-75B58C52130B}">
      <dgm:prSet phldrT="[文字]"/>
      <dgm:spPr/>
      <dgm:t>
        <a:bodyPr/>
        <a:lstStyle/>
        <a:p>
          <a:r>
            <a:rPr lang="en-US" altLang="zh-TW"/>
            <a:t>Dept01-01-02</a:t>
          </a:r>
          <a:br>
            <a:rPr lang="en-US" altLang="zh-TW"/>
          </a:br>
          <a:r>
            <a:rPr lang="zh-TW" altLang="en-US"/>
            <a:t>採購</a:t>
          </a:r>
          <a:r>
            <a:rPr lang="en-US" altLang="zh-TW"/>
            <a:t>2</a:t>
          </a:r>
          <a:r>
            <a:rPr lang="zh-TW" altLang="en-US"/>
            <a:t>組</a:t>
          </a:r>
        </a:p>
      </dgm:t>
    </dgm:pt>
    <dgm:pt modelId="{D2FF6576-7B9C-4EF8-B75A-6F78026C4D2A}" cxnId="{C08E2747-7DB5-4B00-AC99-E3C33BA9ACCD}" type="parTrans">
      <dgm:prSet/>
      <dgm:spPr/>
      <dgm:t>
        <a:bodyPr/>
        <a:lstStyle/>
        <a:p>
          <a:endParaRPr lang="zh-TW" altLang="en-US"/>
        </a:p>
      </dgm:t>
    </dgm:pt>
    <dgm:pt modelId="{76797A43-40F4-4303-B13B-0083B981A31F}" cxnId="{C08E2747-7DB5-4B00-AC99-E3C33BA9ACCD}" type="sibTrans">
      <dgm:prSet/>
      <dgm:spPr/>
      <dgm:t>
        <a:bodyPr/>
        <a:lstStyle/>
        <a:p>
          <a:endParaRPr lang="zh-TW" altLang="en-US"/>
        </a:p>
      </dgm:t>
    </dgm:pt>
    <dgm:pt modelId="{BC08631A-DDBD-46DB-83C7-C9EF6EDEFFB9}">
      <dgm:prSet phldrT="[文字]"/>
      <dgm:spPr/>
      <dgm:t>
        <a:bodyPr/>
        <a:lstStyle/>
        <a:p>
          <a:r>
            <a:rPr lang="en-US" altLang="zh-TW"/>
            <a:t>Detp01-02</a:t>
          </a:r>
          <a:br>
            <a:rPr lang="en-US" altLang="zh-TW"/>
          </a:br>
          <a:r>
            <a:rPr lang="zh-TW" altLang="en-US"/>
            <a:t>倉儲部</a:t>
          </a:r>
        </a:p>
      </dgm:t>
    </dgm:pt>
    <dgm:pt modelId="{F04B6843-B32E-4F5F-B2FD-A0E207C95236}" cxnId="{8A482A8B-24A0-44ED-A9F1-38591E1DFEA8}" type="parTrans">
      <dgm:prSet/>
      <dgm:spPr/>
      <dgm:t>
        <a:bodyPr/>
        <a:lstStyle/>
        <a:p>
          <a:endParaRPr lang="zh-TW" altLang="en-US"/>
        </a:p>
      </dgm:t>
    </dgm:pt>
    <dgm:pt modelId="{F3E7AC2B-0343-499C-889F-84FDA1CDAE45}" cxnId="{8A482A8B-24A0-44ED-A9F1-38591E1DFEA8}" type="sibTrans">
      <dgm:prSet/>
      <dgm:spPr/>
      <dgm:t>
        <a:bodyPr/>
        <a:lstStyle/>
        <a:p>
          <a:endParaRPr lang="zh-TW" altLang="en-US"/>
        </a:p>
      </dgm:t>
    </dgm:pt>
    <dgm:pt modelId="{5EA41005-8B4F-46F6-B12E-34DE0E9EA643}">
      <dgm:prSet phldrT="[文字]"/>
      <dgm:spPr/>
      <dgm:t>
        <a:bodyPr/>
        <a:lstStyle/>
        <a:p>
          <a:r>
            <a:rPr lang="zh-TW" altLang="en-US"/>
            <a:t>小採</a:t>
          </a:r>
          <a:r>
            <a:rPr lang="en-US" altLang="zh-TW"/>
            <a:t>a</a:t>
          </a:r>
          <a:endParaRPr lang="zh-TW" altLang="en-US"/>
        </a:p>
      </dgm:t>
    </dgm:pt>
    <dgm:pt modelId="{47B0EDD5-FB12-44A9-B43B-3E523FF86657}" cxnId="{4BE91594-B763-43F7-BAA0-7116F4D6BDBD}" type="parTrans">
      <dgm:prSet/>
      <dgm:spPr/>
      <dgm:t>
        <a:bodyPr/>
        <a:lstStyle/>
        <a:p>
          <a:endParaRPr lang="zh-TW" altLang="en-US"/>
        </a:p>
      </dgm:t>
    </dgm:pt>
    <dgm:pt modelId="{D5739B6A-188A-44EA-A451-52A834590CEF}" cxnId="{4BE91594-B763-43F7-BAA0-7116F4D6BDBD}" type="sibTrans">
      <dgm:prSet/>
      <dgm:spPr/>
      <dgm:t>
        <a:bodyPr/>
        <a:lstStyle/>
        <a:p>
          <a:endParaRPr lang="zh-TW" altLang="en-US"/>
        </a:p>
      </dgm:t>
    </dgm:pt>
    <dgm:pt modelId="{9CE379D5-B44D-4A9A-9C67-5C9B719FDE7D}">
      <dgm:prSet phldrT="[文字]"/>
      <dgm:spPr/>
      <dgm:t>
        <a:bodyPr/>
        <a:lstStyle/>
        <a:p>
          <a:r>
            <a:rPr lang="zh-TW" altLang="en-US"/>
            <a:t>小採</a:t>
          </a:r>
          <a:r>
            <a:rPr lang="en-US" altLang="zh-TW"/>
            <a:t>c</a:t>
          </a:r>
          <a:endParaRPr lang="zh-TW" altLang="en-US"/>
        </a:p>
      </dgm:t>
    </dgm:pt>
    <dgm:pt modelId="{82F2B281-F63A-4C03-8987-68A3FF433246}" cxnId="{9D792CFA-57D1-4BA6-ACB9-A2FDC9C76CB0}" type="parTrans">
      <dgm:prSet/>
      <dgm:spPr/>
      <dgm:t>
        <a:bodyPr/>
        <a:lstStyle/>
        <a:p>
          <a:endParaRPr lang="zh-TW" altLang="en-US"/>
        </a:p>
      </dgm:t>
    </dgm:pt>
    <dgm:pt modelId="{D1A8B411-8D8D-4BE3-A84A-293D21C3A0F8}" cxnId="{9D792CFA-57D1-4BA6-ACB9-A2FDC9C76CB0}" type="sibTrans">
      <dgm:prSet/>
      <dgm:spPr/>
      <dgm:t>
        <a:bodyPr/>
        <a:lstStyle/>
        <a:p>
          <a:endParaRPr lang="zh-TW" altLang="en-US"/>
        </a:p>
      </dgm:t>
    </dgm:pt>
    <dgm:pt modelId="{26E5267E-EF69-494D-AA44-0392CF51BE25}">
      <dgm:prSet phldrT="[文字]"/>
      <dgm:spPr/>
      <dgm:t>
        <a:bodyPr/>
        <a:lstStyle/>
        <a:p>
          <a:r>
            <a:rPr lang="zh-TW" altLang="en-US"/>
            <a:t>小倉</a:t>
          </a:r>
          <a:br>
            <a:rPr lang="en-US" altLang="zh-TW"/>
          </a:br>
          <a:r>
            <a:rPr lang="zh-TW" altLang="en-US"/>
            <a:t>小生管</a:t>
          </a:r>
          <a:br>
            <a:rPr lang="en-US" altLang="zh-TW"/>
          </a:br>
          <a:r>
            <a:rPr lang="zh-TW" altLang="en-US"/>
            <a:t>小物管</a:t>
          </a:r>
        </a:p>
      </dgm:t>
    </dgm:pt>
    <dgm:pt modelId="{DA9014F0-BC97-4FC1-A883-4BF30A582B44}" cxnId="{976F4CF5-B3E5-4053-94A2-F4919DD01437}" type="parTrans">
      <dgm:prSet/>
      <dgm:spPr/>
      <dgm:t>
        <a:bodyPr/>
        <a:lstStyle/>
        <a:p>
          <a:endParaRPr lang="zh-TW" altLang="en-US"/>
        </a:p>
      </dgm:t>
    </dgm:pt>
    <dgm:pt modelId="{9F330BEB-8AA2-4E85-B6A8-FEE88789D4E2}" cxnId="{976F4CF5-B3E5-4053-94A2-F4919DD01437}" type="sibTrans">
      <dgm:prSet/>
      <dgm:spPr/>
      <dgm:t>
        <a:bodyPr/>
        <a:lstStyle/>
        <a:p>
          <a:endParaRPr lang="zh-TW" altLang="en-US"/>
        </a:p>
      </dgm:t>
    </dgm:pt>
    <dgm:pt modelId="{0D0598A7-93C1-4B43-83DE-9796079F029B}">
      <dgm:prSet phldrT="[文字]"/>
      <dgm:spPr/>
      <dgm:t>
        <a:bodyPr/>
        <a:lstStyle/>
        <a:p>
          <a:r>
            <a:rPr lang="en-US" altLang="zh-TW"/>
            <a:t>Dept02-01-01</a:t>
          </a:r>
          <a:br>
            <a:rPr lang="en-US" altLang="zh-TW"/>
          </a:br>
          <a:r>
            <a:rPr lang="zh-TW" altLang="en-US"/>
            <a:t>採購一組</a:t>
          </a:r>
        </a:p>
      </dgm:t>
    </dgm:pt>
    <dgm:pt modelId="{85619866-0154-461A-8BFA-FB625EFC57A9}" cxnId="{02DE6A0C-3BEF-457C-B4F3-A541015ADBBA}" type="parTrans">
      <dgm:prSet/>
      <dgm:spPr/>
      <dgm:t>
        <a:bodyPr/>
        <a:lstStyle/>
        <a:p>
          <a:endParaRPr lang="zh-TW" altLang="en-US"/>
        </a:p>
      </dgm:t>
    </dgm:pt>
    <dgm:pt modelId="{88B53DBB-8A1D-4F20-BC8A-4A234E1307FB}" cxnId="{02DE6A0C-3BEF-457C-B4F3-A541015ADBBA}" type="sibTrans">
      <dgm:prSet/>
      <dgm:spPr/>
      <dgm:t>
        <a:bodyPr/>
        <a:lstStyle/>
        <a:p>
          <a:endParaRPr lang="zh-TW" altLang="en-US"/>
        </a:p>
      </dgm:t>
    </dgm:pt>
    <dgm:pt modelId="{CEF99F11-A577-4633-964B-EBB3BBA69041}" type="asst">
      <dgm:prSet phldrT="[文字]"/>
      <dgm:spPr/>
      <dgm:t>
        <a:bodyPr/>
        <a:lstStyle/>
        <a:p>
          <a:r>
            <a:rPr lang="en-US" altLang="zh-TW"/>
            <a:t>Cm00</a:t>
          </a:r>
          <a:br>
            <a:rPr lang="en-US" altLang="zh-TW"/>
          </a:br>
          <a:r>
            <a:rPr lang="en-US" altLang="zh-TW"/>
            <a:t>Athena#0</a:t>
          </a:r>
          <a:r>
            <a:rPr lang="zh-TW" altLang="en-US"/>
            <a:t>公司</a:t>
          </a:r>
        </a:p>
      </dgm:t>
    </dgm:pt>
    <dgm:pt modelId="{AA572BAC-D4DA-4331-A0EB-051565939234}" cxnId="{BC4DD986-3BE8-4EB6-B27D-BC8055434F85}" type="parTrans">
      <dgm:prSet/>
      <dgm:spPr/>
      <dgm:t>
        <a:bodyPr/>
        <a:lstStyle/>
        <a:p>
          <a:endParaRPr lang="zh-TW" altLang="en-US"/>
        </a:p>
      </dgm:t>
    </dgm:pt>
    <dgm:pt modelId="{3B16221F-6BDB-4B67-A8A1-A0DED08417D9}" cxnId="{BC4DD986-3BE8-4EB6-B27D-BC8055434F85}" type="sibTrans">
      <dgm:prSet/>
      <dgm:spPr/>
      <dgm:t>
        <a:bodyPr/>
        <a:lstStyle/>
        <a:p>
          <a:endParaRPr lang="zh-TW" altLang="en-US"/>
        </a:p>
      </dgm:t>
    </dgm:pt>
    <dgm:pt modelId="{EDADDC97-6C63-49EA-B3EA-1D6A39A714E2}">
      <dgm:prSet phldrT="[文字]"/>
      <dgm:spPr/>
      <dgm:t>
        <a:bodyPr/>
        <a:lstStyle/>
        <a:p>
          <a:r>
            <a:rPr lang="zh-TW" altLang="en-US"/>
            <a:t>小採</a:t>
          </a:r>
          <a:r>
            <a:rPr lang="en-US" altLang="zh-TW"/>
            <a:t>b</a:t>
          </a:r>
          <a:endParaRPr lang="zh-TW" altLang="en-US"/>
        </a:p>
      </dgm:t>
    </dgm:pt>
    <dgm:pt modelId="{7A455113-76A1-4450-BC40-685ECE7D21C3}" cxnId="{4EC8DCEE-D003-409A-A761-971657AC7D94}" type="parTrans">
      <dgm:prSet/>
      <dgm:spPr/>
      <dgm:t>
        <a:bodyPr/>
        <a:lstStyle/>
        <a:p>
          <a:endParaRPr lang="zh-TW" altLang="en-US"/>
        </a:p>
      </dgm:t>
    </dgm:pt>
    <dgm:pt modelId="{4916D4C5-D819-4EBE-A125-9E1CE4CE61FD}" cxnId="{4EC8DCEE-D003-409A-A761-971657AC7D94}" type="sibTrans">
      <dgm:prSet/>
      <dgm:spPr/>
      <dgm:t>
        <a:bodyPr/>
        <a:lstStyle/>
        <a:p>
          <a:endParaRPr lang="zh-TW" altLang="en-US"/>
        </a:p>
      </dgm:t>
    </dgm:pt>
    <dgm:pt modelId="{03439456-DF27-4C3A-9B4C-95ACDAB3E6F1}" type="pres">
      <dgm:prSet presAssocID="{3BB2F1A9-718B-4734-BF2C-64BE38FCDE32}" presName="hierChild1" presStyleCnt="0">
        <dgm:presLayoutVars>
          <dgm:chPref val="1"/>
          <dgm:dir/>
          <dgm:animOne val="branch"/>
          <dgm:animLvl val="lvl"/>
          <dgm:resizeHandles/>
        </dgm:presLayoutVars>
      </dgm:prSet>
      <dgm:spPr/>
    </dgm:pt>
    <dgm:pt modelId="{4F13E50C-6BC0-48FB-886F-74CA84DEF757}" type="pres">
      <dgm:prSet presAssocID="{C7330B11-241F-4DA3-B1F2-805C8307195F}" presName="hierRoot1" presStyleCnt="0"/>
      <dgm:spPr/>
    </dgm:pt>
    <dgm:pt modelId="{9F6377E6-3192-40DB-A014-EF760C5B6F1D}" type="pres">
      <dgm:prSet presAssocID="{C7330B11-241F-4DA3-B1F2-805C8307195F}" presName="composite" presStyleCnt="0"/>
      <dgm:spPr/>
    </dgm:pt>
    <dgm:pt modelId="{A5BD5423-37A4-43B6-AC87-EF8C7317B9CD}" type="pres">
      <dgm:prSet presAssocID="{C7330B11-241F-4DA3-B1F2-805C8307195F}" presName="background" presStyleLbl="node0" presStyleIdx="0" presStyleCnt="1"/>
      <dgm:spPr/>
    </dgm:pt>
    <dgm:pt modelId="{5900FA97-8271-4BCE-A223-01B7D1D3F304}" type="pres">
      <dgm:prSet presAssocID="{C7330B11-241F-4DA3-B1F2-805C8307195F}" presName="text" presStyleLbl="fgAcc0" presStyleIdx="0" presStyleCnt="1">
        <dgm:presLayoutVars>
          <dgm:chPref val="3"/>
        </dgm:presLayoutVars>
      </dgm:prSet>
      <dgm:spPr/>
    </dgm:pt>
    <dgm:pt modelId="{B0066094-12E2-468D-9CAB-5C07E35F4F0D}" type="pres">
      <dgm:prSet presAssocID="{C7330B11-241F-4DA3-B1F2-805C8307195F}" presName="hierChild2" presStyleCnt="0"/>
      <dgm:spPr/>
    </dgm:pt>
    <dgm:pt modelId="{475FEE87-DA05-4C02-8335-AFE079D67AD7}" type="pres">
      <dgm:prSet presAssocID="{AA572BAC-D4DA-4331-A0EB-051565939234}" presName="Name10" presStyleLbl="parChTrans1D2" presStyleIdx="0" presStyleCnt="3"/>
      <dgm:spPr/>
    </dgm:pt>
    <dgm:pt modelId="{7C7B8497-797D-41F4-929E-5EA21D73F08F}" type="pres">
      <dgm:prSet presAssocID="{CEF99F11-A577-4633-964B-EBB3BBA69041}" presName="hierRoot2" presStyleCnt="0"/>
      <dgm:spPr/>
    </dgm:pt>
    <dgm:pt modelId="{627E641D-D7FA-48BE-A94C-1425122283AB}" type="pres">
      <dgm:prSet presAssocID="{CEF99F11-A577-4633-964B-EBB3BBA69041}" presName="composite2" presStyleCnt="0"/>
      <dgm:spPr/>
    </dgm:pt>
    <dgm:pt modelId="{4407D9DE-5DFC-4918-9232-CDC48AF6DAB8}" type="pres">
      <dgm:prSet presAssocID="{CEF99F11-A577-4633-964B-EBB3BBA69041}" presName="background2" presStyleLbl="asst1" presStyleIdx="0" presStyleCnt="3"/>
      <dgm:spPr/>
    </dgm:pt>
    <dgm:pt modelId="{F4FB9584-AD57-447C-B874-C3CE5C81BD10}" type="pres">
      <dgm:prSet presAssocID="{CEF99F11-A577-4633-964B-EBB3BBA69041}" presName="text2" presStyleLbl="fgAcc2" presStyleIdx="0" presStyleCnt="3">
        <dgm:presLayoutVars>
          <dgm:chPref val="3"/>
        </dgm:presLayoutVars>
      </dgm:prSet>
      <dgm:spPr/>
    </dgm:pt>
    <dgm:pt modelId="{9E366997-B153-4731-A651-9C548FF02370}" type="pres">
      <dgm:prSet presAssocID="{CEF99F11-A577-4633-964B-EBB3BBA69041}" presName="hierChild3" presStyleCnt="0"/>
      <dgm:spPr/>
    </dgm:pt>
    <dgm:pt modelId="{48819239-406D-4232-92BD-40DD2A27E49B}" type="pres">
      <dgm:prSet presAssocID="{68EDEC96-BAD0-4212-B806-7DFF8DC183F1}" presName="Name10" presStyleLbl="parChTrans1D2" presStyleIdx="1" presStyleCnt="3"/>
      <dgm:spPr/>
    </dgm:pt>
    <dgm:pt modelId="{965FAB43-F37C-4AEC-A559-965BAF61AD7E}" type="pres">
      <dgm:prSet presAssocID="{1A5100E3-FA6B-4C92-9229-391D5E6D58B3}" presName="hierRoot2" presStyleCnt="0"/>
      <dgm:spPr/>
    </dgm:pt>
    <dgm:pt modelId="{50336561-3CB2-482D-97F2-F232CC6C9A06}" type="pres">
      <dgm:prSet presAssocID="{1A5100E3-FA6B-4C92-9229-391D5E6D58B3}" presName="composite2" presStyleCnt="0"/>
      <dgm:spPr/>
    </dgm:pt>
    <dgm:pt modelId="{25EBAD1F-0E55-47BC-B243-6185D821CB98}" type="pres">
      <dgm:prSet presAssocID="{1A5100E3-FA6B-4C92-9229-391D5E6D58B3}" presName="background2" presStyleLbl="asst1" presStyleIdx="1" presStyleCnt="3"/>
      <dgm:spPr/>
    </dgm:pt>
    <dgm:pt modelId="{218B54D1-F305-4EC5-9E3F-F041727BAC8D}" type="pres">
      <dgm:prSet presAssocID="{1A5100E3-FA6B-4C92-9229-391D5E6D58B3}" presName="text2" presStyleLbl="fgAcc2" presStyleIdx="1" presStyleCnt="3">
        <dgm:presLayoutVars>
          <dgm:chPref val="3"/>
        </dgm:presLayoutVars>
      </dgm:prSet>
      <dgm:spPr/>
    </dgm:pt>
    <dgm:pt modelId="{F1220893-FBB6-4280-9320-F212C2ACE341}" type="pres">
      <dgm:prSet presAssocID="{1A5100E3-FA6B-4C92-9229-391D5E6D58B3}" presName="hierChild3" presStyleCnt="0"/>
      <dgm:spPr/>
    </dgm:pt>
    <dgm:pt modelId="{72BB4B7D-F876-4E18-AF58-F4DCA34B70BA}" type="pres">
      <dgm:prSet presAssocID="{B3336F51-92D5-4F9E-B6C0-C9E1F164C6E2}" presName="Name17" presStyleLbl="parChTrans1D3" presStyleIdx="0" presStyleCnt="3"/>
      <dgm:spPr/>
    </dgm:pt>
    <dgm:pt modelId="{5D68847B-BC10-443B-A92C-90A029763A4A}" type="pres">
      <dgm:prSet presAssocID="{B6BA6E86-A771-4F6B-A425-8DE6AB597DB0}" presName="hierRoot3" presStyleCnt="0"/>
      <dgm:spPr/>
    </dgm:pt>
    <dgm:pt modelId="{9C9E5195-D9F6-438E-A51C-014C9EEF3B14}" type="pres">
      <dgm:prSet presAssocID="{B6BA6E86-A771-4F6B-A425-8DE6AB597DB0}" presName="composite3" presStyleCnt="0"/>
      <dgm:spPr/>
    </dgm:pt>
    <dgm:pt modelId="{52376093-6773-431F-9746-0DDC9657E076}" type="pres">
      <dgm:prSet presAssocID="{B6BA6E86-A771-4F6B-A425-8DE6AB597DB0}" presName="background3" presStyleLbl="asst1" presStyleIdx="2" presStyleCnt="3"/>
      <dgm:spPr/>
    </dgm:pt>
    <dgm:pt modelId="{D4208DEA-6B96-4AFB-8B81-E64071A8B052}" type="pres">
      <dgm:prSet presAssocID="{B6BA6E86-A771-4F6B-A425-8DE6AB597DB0}" presName="text3" presStyleLbl="fgAcc3" presStyleIdx="0" presStyleCnt="3">
        <dgm:presLayoutVars>
          <dgm:chPref val="3"/>
        </dgm:presLayoutVars>
      </dgm:prSet>
      <dgm:spPr/>
    </dgm:pt>
    <dgm:pt modelId="{EDA7B368-421E-481F-BB08-517B10383DCE}" type="pres">
      <dgm:prSet presAssocID="{B6BA6E86-A771-4F6B-A425-8DE6AB597DB0}" presName="hierChild4" presStyleCnt="0"/>
      <dgm:spPr/>
    </dgm:pt>
    <dgm:pt modelId="{888C1E52-B0FE-42D0-9C8C-B900DD1B01B4}" type="pres">
      <dgm:prSet presAssocID="{A437FDB7-A1BF-42E2-87E9-698D4FBBD197}" presName="Name23" presStyleLbl="parChTrans1D4" presStyleIdx="0" presStyleCnt="7"/>
      <dgm:spPr/>
    </dgm:pt>
    <dgm:pt modelId="{03BC8323-C945-497E-B7ED-36BB13D004E3}" type="pres">
      <dgm:prSet presAssocID="{D8AC0028-E85B-41FA-899B-1CEB27660FD5}" presName="hierRoot4" presStyleCnt="0"/>
      <dgm:spPr/>
    </dgm:pt>
    <dgm:pt modelId="{E09B68D2-79A7-48D9-8748-4EF51D20626C}" type="pres">
      <dgm:prSet presAssocID="{D8AC0028-E85B-41FA-899B-1CEB27660FD5}" presName="composite4" presStyleCnt="0"/>
      <dgm:spPr/>
    </dgm:pt>
    <dgm:pt modelId="{CA5D66D4-31C3-4F66-8870-CAF068567F58}" type="pres">
      <dgm:prSet presAssocID="{D8AC0028-E85B-41FA-899B-1CEB27660FD5}" presName="background4" presStyleLbl="node4" presStyleIdx="0" presStyleCnt="7"/>
      <dgm:spPr/>
    </dgm:pt>
    <dgm:pt modelId="{0FE95310-C173-43B1-BC8F-87809B9D415E}" type="pres">
      <dgm:prSet presAssocID="{D8AC0028-E85B-41FA-899B-1CEB27660FD5}" presName="text4" presStyleLbl="fgAcc4" presStyleIdx="0" presStyleCnt="7">
        <dgm:presLayoutVars>
          <dgm:chPref val="3"/>
        </dgm:presLayoutVars>
      </dgm:prSet>
      <dgm:spPr/>
    </dgm:pt>
    <dgm:pt modelId="{F3CB590F-AF28-4D1C-A8C2-65C95F16FBFE}" type="pres">
      <dgm:prSet presAssocID="{D8AC0028-E85B-41FA-899B-1CEB27660FD5}" presName="hierChild5" presStyleCnt="0"/>
      <dgm:spPr/>
    </dgm:pt>
    <dgm:pt modelId="{1F1C4FE8-B693-4F2C-A84C-B016819300C7}" type="pres">
      <dgm:prSet presAssocID="{47B0EDD5-FB12-44A9-B43B-3E523FF86657}" presName="Name23" presStyleLbl="parChTrans1D4" presStyleIdx="1" presStyleCnt="7"/>
      <dgm:spPr/>
    </dgm:pt>
    <dgm:pt modelId="{5B2EED45-5D64-4F5A-86CB-7FA8B25354DC}" type="pres">
      <dgm:prSet presAssocID="{5EA41005-8B4F-46F6-B12E-34DE0E9EA643}" presName="hierRoot4" presStyleCnt="0"/>
      <dgm:spPr/>
    </dgm:pt>
    <dgm:pt modelId="{0208D59C-E82F-4F35-9B03-6E26C5F7DC09}" type="pres">
      <dgm:prSet presAssocID="{5EA41005-8B4F-46F6-B12E-34DE0E9EA643}" presName="composite4" presStyleCnt="0"/>
      <dgm:spPr/>
    </dgm:pt>
    <dgm:pt modelId="{14E7DCC2-4B6C-40A4-A3A8-F354A9443C74}" type="pres">
      <dgm:prSet presAssocID="{5EA41005-8B4F-46F6-B12E-34DE0E9EA643}" presName="background4" presStyleLbl="node4" presStyleIdx="1" presStyleCnt="7"/>
      <dgm:spPr/>
    </dgm:pt>
    <dgm:pt modelId="{4E0A503D-CC30-45AD-BAFA-B52AE5BF8950}" type="pres">
      <dgm:prSet presAssocID="{5EA41005-8B4F-46F6-B12E-34DE0E9EA643}" presName="text4" presStyleLbl="fgAcc4" presStyleIdx="1" presStyleCnt="7">
        <dgm:presLayoutVars>
          <dgm:chPref val="3"/>
        </dgm:presLayoutVars>
      </dgm:prSet>
      <dgm:spPr/>
    </dgm:pt>
    <dgm:pt modelId="{07889216-5AA7-4B85-AF5A-CD23667E33E0}" type="pres">
      <dgm:prSet presAssocID="{5EA41005-8B4F-46F6-B12E-34DE0E9EA643}" presName="hierChild5" presStyleCnt="0"/>
      <dgm:spPr/>
    </dgm:pt>
    <dgm:pt modelId="{40FD1631-757E-42BF-83FA-50C1FF989033}" type="pres">
      <dgm:prSet presAssocID="{D2FF6576-7B9C-4EF8-B75A-6F78026C4D2A}" presName="Name23" presStyleLbl="parChTrans1D4" presStyleIdx="2" presStyleCnt="7"/>
      <dgm:spPr/>
    </dgm:pt>
    <dgm:pt modelId="{97D012BE-772D-449A-BE24-5A40DCEF02D3}" type="pres">
      <dgm:prSet presAssocID="{F90F5B7B-3442-45F7-BB6D-75B58C52130B}" presName="hierRoot4" presStyleCnt="0"/>
      <dgm:spPr/>
    </dgm:pt>
    <dgm:pt modelId="{9828BC6F-BE32-436F-926D-BBC51674CA69}" type="pres">
      <dgm:prSet presAssocID="{F90F5B7B-3442-45F7-BB6D-75B58C52130B}" presName="composite4" presStyleCnt="0"/>
      <dgm:spPr/>
    </dgm:pt>
    <dgm:pt modelId="{418791C2-89A1-4D38-97A8-C4C896BD01C9}" type="pres">
      <dgm:prSet presAssocID="{F90F5B7B-3442-45F7-BB6D-75B58C52130B}" presName="background4" presStyleLbl="node4" presStyleIdx="2" presStyleCnt="7"/>
      <dgm:spPr/>
    </dgm:pt>
    <dgm:pt modelId="{F6912C7E-B3A7-4664-A899-592B138D2D0F}" type="pres">
      <dgm:prSet presAssocID="{F90F5B7B-3442-45F7-BB6D-75B58C52130B}" presName="text4" presStyleLbl="fgAcc4" presStyleIdx="2" presStyleCnt="7">
        <dgm:presLayoutVars>
          <dgm:chPref val="3"/>
        </dgm:presLayoutVars>
      </dgm:prSet>
      <dgm:spPr/>
    </dgm:pt>
    <dgm:pt modelId="{A50B8CDA-5AA1-4544-8A78-CCB7140529C2}" type="pres">
      <dgm:prSet presAssocID="{F90F5B7B-3442-45F7-BB6D-75B58C52130B}" presName="hierChild5" presStyleCnt="0"/>
      <dgm:spPr/>
    </dgm:pt>
    <dgm:pt modelId="{DA22C4A3-8DE2-479F-9319-5170D683D8EA}" type="pres">
      <dgm:prSet presAssocID="{82F2B281-F63A-4C03-8987-68A3FF433246}" presName="Name23" presStyleLbl="parChTrans1D4" presStyleIdx="3" presStyleCnt="7"/>
      <dgm:spPr/>
    </dgm:pt>
    <dgm:pt modelId="{2FA13559-A4A0-4692-96D0-CA62EBC9BE9E}" type="pres">
      <dgm:prSet presAssocID="{9CE379D5-B44D-4A9A-9C67-5C9B719FDE7D}" presName="hierRoot4" presStyleCnt="0"/>
      <dgm:spPr/>
    </dgm:pt>
    <dgm:pt modelId="{2C912334-2A9A-4C50-9D06-BB67B0A91467}" type="pres">
      <dgm:prSet presAssocID="{9CE379D5-B44D-4A9A-9C67-5C9B719FDE7D}" presName="composite4" presStyleCnt="0"/>
      <dgm:spPr/>
    </dgm:pt>
    <dgm:pt modelId="{B75EBA35-045E-4256-BEC6-BC94846A2B07}" type="pres">
      <dgm:prSet presAssocID="{9CE379D5-B44D-4A9A-9C67-5C9B719FDE7D}" presName="background4" presStyleLbl="node4" presStyleIdx="3" presStyleCnt="7"/>
      <dgm:spPr/>
    </dgm:pt>
    <dgm:pt modelId="{202585D7-5023-4BB3-A603-8643BEF629FD}" type="pres">
      <dgm:prSet presAssocID="{9CE379D5-B44D-4A9A-9C67-5C9B719FDE7D}" presName="text4" presStyleLbl="fgAcc4" presStyleIdx="3" presStyleCnt="7">
        <dgm:presLayoutVars>
          <dgm:chPref val="3"/>
        </dgm:presLayoutVars>
      </dgm:prSet>
      <dgm:spPr/>
    </dgm:pt>
    <dgm:pt modelId="{33CBACF6-8AB4-486A-AE54-9BE7DEF03743}" type="pres">
      <dgm:prSet presAssocID="{9CE379D5-B44D-4A9A-9C67-5C9B719FDE7D}" presName="hierChild5" presStyleCnt="0"/>
      <dgm:spPr/>
    </dgm:pt>
    <dgm:pt modelId="{7EDF4039-C3F8-46C4-96D7-C4C679BAF090}" type="pres">
      <dgm:prSet presAssocID="{F04B6843-B32E-4F5F-B2FD-A0E207C95236}" presName="Name17" presStyleLbl="parChTrans1D3" presStyleIdx="1" presStyleCnt="3"/>
      <dgm:spPr/>
    </dgm:pt>
    <dgm:pt modelId="{661D0107-300D-4336-86F9-F28E04DC9801}" type="pres">
      <dgm:prSet presAssocID="{BC08631A-DDBD-46DB-83C7-C9EF6EDEFFB9}" presName="hierRoot3" presStyleCnt="0"/>
      <dgm:spPr/>
    </dgm:pt>
    <dgm:pt modelId="{F229B1E5-8079-4F0B-B92C-14F5093D01CE}" type="pres">
      <dgm:prSet presAssocID="{BC08631A-DDBD-46DB-83C7-C9EF6EDEFFB9}" presName="composite3" presStyleCnt="0"/>
      <dgm:spPr/>
    </dgm:pt>
    <dgm:pt modelId="{4A49AAB6-6DB9-4CB2-95E9-4BF65E8FCC84}" type="pres">
      <dgm:prSet presAssocID="{BC08631A-DDBD-46DB-83C7-C9EF6EDEFFB9}" presName="background3" presStyleLbl="node3" presStyleIdx="0" presStyleCnt="2"/>
      <dgm:spPr/>
    </dgm:pt>
    <dgm:pt modelId="{0A4361E0-42AD-48EE-8BEE-AC2F1CC42108}" type="pres">
      <dgm:prSet presAssocID="{BC08631A-DDBD-46DB-83C7-C9EF6EDEFFB9}" presName="text3" presStyleLbl="fgAcc3" presStyleIdx="1" presStyleCnt="3">
        <dgm:presLayoutVars>
          <dgm:chPref val="3"/>
        </dgm:presLayoutVars>
      </dgm:prSet>
      <dgm:spPr/>
    </dgm:pt>
    <dgm:pt modelId="{2CDC05CE-3F83-4EA1-8ED1-58028E4C10BA}" type="pres">
      <dgm:prSet presAssocID="{BC08631A-DDBD-46DB-83C7-C9EF6EDEFFB9}" presName="hierChild4" presStyleCnt="0"/>
      <dgm:spPr/>
    </dgm:pt>
    <dgm:pt modelId="{1F8F47ED-7F1A-4F48-9295-406A4E8A6E2A}" type="pres">
      <dgm:prSet presAssocID="{DA9014F0-BC97-4FC1-A883-4BF30A582B44}" presName="Name23" presStyleLbl="parChTrans1D4" presStyleIdx="4" presStyleCnt="7"/>
      <dgm:spPr/>
    </dgm:pt>
    <dgm:pt modelId="{50015A13-E876-4982-9CDF-F89B4EE73B8B}" type="pres">
      <dgm:prSet presAssocID="{26E5267E-EF69-494D-AA44-0392CF51BE25}" presName="hierRoot4" presStyleCnt="0"/>
      <dgm:spPr/>
    </dgm:pt>
    <dgm:pt modelId="{09D06FDE-A0A8-4DC8-8153-972332A99105}" type="pres">
      <dgm:prSet presAssocID="{26E5267E-EF69-494D-AA44-0392CF51BE25}" presName="composite4" presStyleCnt="0"/>
      <dgm:spPr/>
    </dgm:pt>
    <dgm:pt modelId="{EC85EC67-A55D-4218-8DC4-4DB2B1963608}" type="pres">
      <dgm:prSet presAssocID="{26E5267E-EF69-494D-AA44-0392CF51BE25}" presName="background4" presStyleLbl="node4" presStyleIdx="4" presStyleCnt="7"/>
      <dgm:spPr/>
    </dgm:pt>
    <dgm:pt modelId="{A759B28C-62D0-4284-A05E-592AAF98855E}" type="pres">
      <dgm:prSet presAssocID="{26E5267E-EF69-494D-AA44-0392CF51BE25}" presName="text4" presStyleLbl="fgAcc4" presStyleIdx="4" presStyleCnt="7">
        <dgm:presLayoutVars>
          <dgm:chPref val="3"/>
        </dgm:presLayoutVars>
      </dgm:prSet>
      <dgm:spPr/>
    </dgm:pt>
    <dgm:pt modelId="{C7C88837-B42B-4137-ABA7-763835660F44}" type="pres">
      <dgm:prSet presAssocID="{26E5267E-EF69-494D-AA44-0392CF51BE25}" presName="hierChild5" presStyleCnt="0"/>
      <dgm:spPr/>
    </dgm:pt>
    <dgm:pt modelId="{6D238005-74D1-46E0-83F2-E1C88CADFAE2}" type="pres">
      <dgm:prSet presAssocID="{9C008DD9-95CC-4A5E-8E47-66DCE68B0DC2}" presName="Name10" presStyleLbl="parChTrans1D2" presStyleIdx="2" presStyleCnt="3"/>
      <dgm:spPr/>
    </dgm:pt>
    <dgm:pt modelId="{935605F7-5CD0-4610-B267-3EB61857A10E}" type="pres">
      <dgm:prSet presAssocID="{49B3B211-54CD-4A03-922D-97BB9767C344}" presName="hierRoot2" presStyleCnt="0"/>
      <dgm:spPr/>
    </dgm:pt>
    <dgm:pt modelId="{3591B1F0-693E-4FF9-8232-1515A7182905}" type="pres">
      <dgm:prSet presAssocID="{49B3B211-54CD-4A03-922D-97BB9767C344}" presName="composite2" presStyleCnt="0"/>
      <dgm:spPr/>
    </dgm:pt>
    <dgm:pt modelId="{28760D5C-D5FD-4601-895B-4A9B245BC1E3}" type="pres">
      <dgm:prSet presAssocID="{49B3B211-54CD-4A03-922D-97BB9767C344}" presName="background2" presStyleLbl="node2" presStyleIdx="0" presStyleCnt="1"/>
      <dgm:spPr/>
    </dgm:pt>
    <dgm:pt modelId="{98EF5C71-D010-4EF3-B5AF-88597AEE6517}" type="pres">
      <dgm:prSet presAssocID="{49B3B211-54CD-4A03-922D-97BB9767C344}" presName="text2" presStyleLbl="fgAcc2" presStyleIdx="2" presStyleCnt="3">
        <dgm:presLayoutVars>
          <dgm:chPref val="3"/>
        </dgm:presLayoutVars>
      </dgm:prSet>
      <dgm:spPr/>
    </dgm:pt>
    <dgm:pt modelId="{E8849E47-1D79-43DB-9258-73A0D7D6DA0A}" type="pres">
      <dgm:prSet presAssocID="{49B3B211-54CD-4A03-922D-97BB9767C344}" presName="hierChild3" presStyleCnt="0"/>
      <dgm:spPr/>
    </dgm:pt>
    <dgm:pt modelId="{7EE848CE-975F-4812-AA82-D5532C113670}" type="pres">
      <dgm:prSet presAssocID="{0F457420-C533-40C8-BF7A-7C39AC6B6556}" presName="Name17" presStyleLbl="parChTrans1D3" presStyleIdx="2" presStyleCnt="3"/>
      <dgm:spPr/>
    </dgm:pt>
    <dgm:pt modelId="{6FB81EEE-414C-4F2D-8DBF-578A1C11B2F4}" type="pres">
      <dgm:prSet presAssocID="{B442B989-464E-4453-9A3A-77C69CEB607F}" presName="hierRoot3" presStyleCnt="0"/>
      <dgm:spPr/>
    </dgm:pt>
    <dgm:pt modelId="{7AC9B77C-6B71-45B4-8FC4-1857762C6890}" type="pres">
      <dgm:prSet presAssocID="{B442B989-464E-4453-9A3A-77C69CEB607F}" presName="composite3" presStyleCnt="0"/>
      <dgm:spPr/>
    </dgm:pt>
    <dgm:pt modelId="{89E268EF-D5B8-4B1E-8160-AB95B7FD838B}" type="pres">
      <dgm:prSet presAssocID="{B442B989-464E-4453-9A3A-77C69CEB607F}" presName="background3" presStyleLbl="node3" presStyleIdx="1" presStyleCnt="2"/>
      <dgm:spPr/>
    </dgm:pt>
    <dgm:pt modelId="{5ADA3D90-4BCA-4814-9902-0524F877C944}" type="pres">
      <dgm:prSet presAssocID="{B442B989-464E-4453-9A3A-77C69CEB607F}" presName="text3" presStyleLbl="fgAcc3" presStyleIdx="2" presStyleCnt="3">
        <dgm:presLayoutVars>
          <dgm:chPref val="3"/>
        </dgm:presLayoutVars>
      </dgm:prSet>
      <dgm:spPr/>
    </dgm:pt>
    <dgm:pt modelId="{22FD60F9-553F-4632-93AE-4AB4A9578E51}" type="pres">
      <dgm:prSet presAssocID="{B442B989-464E-4453-9A3A-77C69CEB607F}" presName="hierChild4" presStyleCnt="0"/>
      <dgm:spPr/>
    </dgm:pt>
    <dgm:pt modelId="{74739936-7EBE-46A5-8367-9997D1BE915C}" type="pres">
      <dgm:prSet presAssocID="{85619866-0154-461A-8BFA-FB625EFC57A9}" presName="Name23" presStyleLbl="parChTrans1D4" presStyleIdx="5" presStyleCnt="7"/>
      <dgm:spPr/>
    </dgm:pt>
    <dgm:pt modelId="{C42EBF11-D46D-4704-B22F-5D87B7BB9ED0}" type="pres">
      <dgm:prSet presAssocID="{0D0598A7-93C1-4B43-83DE-9796079F029B}" presName="hierRoot4" presStyleCnt="0"/>
      <dgm:spPr/>
    </dgm:pt>
    <dgm:pt modelId="{1EE456BA-F77B-43ED-A46A-8FC8DDAE1B81}" type="pres">
      <dgm:prSet presAssocID="{0D0598A7-93C1-4B43-83DE-9796079F029B}" presName="composite4" presStyleCnt="0"/>
      <dgm:spPr/>
    </dgm:pt>
    <dgm:pt modelId="{29DF62F3-023C-4536-8A58-A765968C2B76}" type="pres">
      <dgm:prSet presAssocID="{0D0598A7-93C1-4B43-83DE-9796079F029B}" presName="background4" presStyleLbl="node4" presStyleIdx="5" presStyleCnt="7"/>
      <dgm:spPr/>
    </dgm:pt>
    <dgm:pt modelId="{90211516-1A14-4A22-AE7F-5A2CC5C3B9B8}" type="pres">
      <dgm:prSet presAssocID="{0D0598A7-93C1-4B43-83DE-9796079F029B}" presName="text4" presStyleLbl="fgAcc4" presStyleIdx="5" presStyleCnt="7">
        <dgm:presLayoutVars>
          <dgm:chPref val="3"/>
        </dgm:presLayoutVars>
      </dgm:prSet>
      <dgm:spPr/>
    </dgm:pt>
    <dgm:pt modelId="{DDAA1DA8-DA41-4B30-BA37-3C64F75F0DC4}" type="pres">
      <dgm:prSet presAssocID="{0D0598A7-93C1-4B43-83DE-9796079F029B}" presName="hierChild5" presStyleCnt="0"/>
      <dgm:spPr/>
    </dgm:pt>
    <dgm:pt modelId="{12849120-3E64-4231-BC9A-804B05924DBF}" type="pres">
      <dgm:prSet presAssocID="{7A455113-76A1-4450-BC40-685ECE7D21C3}" presName="Name23" presStyleLbl="parChTrans1D4" presStyleIdx="6" presStyleCnt="7"/>
      <dgm:spPr/>
    </dgm:pt>
    <dgm:pt modelId="{82341DDA-B267-43AB-B0C3-61ED55B2E5C5}" type="pres">
      <dgm:prSet presAssocID="{EDADDC97-6C63-49EA-B3EA-1D6A39A714E2}" presName="hierRoot4" presStyleCnt="0"/>
      <dgm:spPr/>
    </dgm:pt>
    <dgm:pt modelId="{1F224E09-14AE-4EA5-8578-1EC0D7EC03FF}" type="pres">
      <dgm:prSet presAssocID="{EDADDC97-6C63-49EA-B3EA-1D6A39A714E2}" presName="composite4" presStyleCnt="0"/>
      <dgm:spPr/>
    </dgm:pt>
    <dgm:pt modelId="{1B1B2A7C-278F-49B8-AF2C-639E5C7F9075}" type="pres">
      <dgm:prSet presAssocID="{EDADDC97-6C63-49EA-B3EA-1D6A39A714E2}" presName="background4" presStyleLbl="node4" presStyleIdx="6" presStyleCnt="7"/>
      <dgm:spPr/>
    </dgm:pt>
    <dgm:pt modelId="{CB1DC5FA-8176-4181-ACE8-1ED153CEEBB8}" type="pres">
      <dgm:prSet presAssocID="{EDADDC97-6C63-49EA-B3EA-1D6A39A714E2}" presName="text4" presStyleLbl="fgAcc4" presStyleIdx="6" presStyleCnt="7">
        <dgm:presLayoutVars>
          <dgm:chPref val="3"/>
        </dgm:presLayoutVars>
      </dgm:prSet>
      <dgm:spPr/>
    </dgm:pt>
    <dgm:pt modelId="{13B2B69B-D784-4726-97F2-62EACCEE143D}" type="pres">
      <dgm:prSet presAssocID="{EDADDC97-6C63-49EA-B3EA-1D6A39A714E2}" presName="hierChild5" presStyleCnt="0"/>
      <dgm:spPr/>
    </dgm:pt>
  </dgm:ptLst>
  <dgm:cxnLst>
    <dgm:cxn modelId="{DECD8108-5E23-48F9-B275-157A73429C79}" type="presOf" srcId="{D2FF6576-7B9C-4EF8-B75A-6F78026C4D2A}" destId="{40FD1631-757E-42BF-83FA-50C1FF989033}" srcOrd="0" destOrd="0" presId="urn:microsoft.com/office/officeart/2005/8/layout/hierarchy1"/>
    <dgm:cxn modelId="{AEF97609-B85A-4BA6-B667-AF3B074F97DE}" type="presOf" srcId="{DA9014F0-BC97-4FC1-A883-4BF30A582B44}" destId="{1F8F47ED-7F1A-4F48-9295-406A4E8A6E2A}" srcOrd="0" destOrd="0" presId="urn:microsoft.com/office/officeart/2005/8/layout/hierarchy1"/>
    <dgm:cxn modelId="{02DE6A0C-3BEF-457C-B4F3-A541015ADBBA}" srcId="{B442B989-464E-4453-9A3A-77C69CEB607F}" destId="{0D0598A7-93C1-4B43-83DE-9796079F029B}" srcOrd="0" destOrd="0" parTransId="{85619866-0154-461A-8BFA-FB625EFC57A9}" sibTransId="{88B53DBB-8A1D-4F20-BC8A-4A234E1307FB}"/>
    <dgm:cxn modelId="{A129D119-E538-4082-A6FD-D899128EC845}" srcId="{49B3B211-54CD-4A03-922D-97BB9767C344}" destId="{B442B989-464E-4453-9A3A-77C69CEB607F}" srcOrd="0" destOrd="0" parTransId="{0F457420-C533-40C8-BF7A-7C39AC6B6556}" sibTransId="{042F01FC-E40E-4443-BE5D-69D01AC7E2D9}"/>
    <dgm:cxn modelId="{8BDDDE1C-5E57-4913-9E29-738A0D785EF5}" srcId="{1A5100E3-FA6B-4C92-9229-391D5E6D58B3}" destId="{B6BA6E86-A771-4F6B-A425-8DE6AB597DB0}" srcOrd="0" destOrd="0" parTransId="{B3336F51-92D5-4F9E-B6C0-C9E1F164C6E2}" sibTransId="{78C62BFC-2870-46FF-B952-7C1FFFE39918}"/>
    <dgm:cxn modelId="{4F6A381D-9B41-4C01-9422-C9835B50F037}" type="presOf" srcId="{9C008DD9-95CC-4A5E-8E47-66DCE68B0DC2}" destId="{6D238005-74D1-46E0-83F2-E1C88CADFAE2}" srcOrd="0" destOrd="0" presId="urn:microsoft.com/office/officeart/2005/8/layout/hierarchy1"/>
    <dgm:cxn modelId="{8086981E-329C-4B27-95EC-FEF5BBA8431E}" type="presOf" srcId="{C7330B11-241F-4DA3-B1F2-805C8307195F}" destId="{5900FA97-8271-4BCE-A223-01B7D1D3F304}" srcOrd="0" destOrd="0" presId="urn:microsoft.com/office/officeart/2005/8/layout/hierarchy1"/>
    <dgm:cxn modelId="{B37D9C22-1F05-4754-BD05-2563FBE52A75}" srcId="{C7330B11-241F-4DA3-B1F2-805C8307195F}" destId="{49B3B211-54CD-4A03-922D-97BB9767C344}" srcOrd="2" destOrd="0" parTransId="{9C008DD9-95CC-4A5E-8E47-66DCE68B0DC2}" sibTransId="{672052BA-3FDD-4B19-B561-21CD14F05312}"/>
    <dgm:cxn modelId="{8F357D36-CE81-4005-A37F-64A5EA8380C2}" type="presOf" srcId="{49B3B211-54CD-4A03-922D-97BB9767C344}" destId="{98EF5C71-D010-4EF3-B5AF-88597AEE6517}" srcOrd="0" destOrd="0" presId="urn:microsoft.com/office/officeart/2005/8/layout/hierarchy1"/>
    <dgm:cxn modelId="{BB3C1B3D-FF05-4FFC-938D-064FED761E3F}" type="presOf" srcId="{0D0598A7-93C1-4B43-83DE-9796079F029B}" destId="{90211516-1A14-4A22-AE7F-5A2CC5C3B9B8}" srcOrd="0" destOrd="0" presId="urn:microsoft.com/office/officeart/2005/8/layout/hierarchy1"/>
    <dgm:cxn modelId="{5A87B83D-2756-4B52-86AA-23D81B581ED5}" type="presOf" srcId="{EDADDC97-6C63-49EA-B3EA-1D6A39A714E2}" destId="{CB1DC5FA-8176-4181-ACE8-1ED153CEEBB8}" srcOrd="0" destOrd="0" presId="urn:microsoft.com/office/officeart/2005/8/layout/hierarchy1"/>
    <dgm:cxn modelId="{B7F67362-9543-40AB-A36B-70EA7C521E1F}" type="presOf" srcId="{A437FDB7-A1BF-42E2-87E9-698D4FBBD197}" destId="{888C1E52-B0FE-42D0-9C8C-B900DD1B01B4}" srcOrd="0" destOrd="0" presId="urn:microsoft.com/office/officeart/2005/8/layout/hierarchy1"/>
    <dgm:cxn modelId="{68387562-9219-450E-A4E9-F6E5F0E4A122}" type="presOf" srcId="{F90F5B7B-3442-45F7-BB6D-75B58C52130B}" destId="{F6912C7E-B3A7-4664-A899-592B138D2D0F}" srcOrd="0" destOrd="0" presId="urn:microsoft.com/office/officeart/2005/8/layout/hierarchy1"/>
    <dgm:cxn modelId="{C08E2747-7DB5-4B00-AC99-E3C33BA9ACCD}" srcId="{B6BA6E86-A771-4F6B-A425-8DE6AB597DB0}" destId="{F90F5B7B-3442-45F7-BB6D-75B58C52130B}" srcOrd="1" destOrd="0" parTransId="{D2FF6576-7B9C-4EF8-B75A-6F78026C4D2A}" sibTransId="{76797A43-40F4-4303-B13B-0083B981A31F}"/>
    <dgm:cxn modelId="{7939CB6E-D04E-41CE-8FD0-7BBA1A807F79}" type="presOf" srcId="{82F2B281-F63A-4C03-8987-68A3FF433246}" destId="{DA22C4A3-8DE2-479F-9319-5170D683D8EA}" srcOrd="0" destOrd="0" presId="urn:microsoft.com/office/officeart/2005/8/layout/hierarchy1"/>
    <dgm:cxn modelId="{3ADEAB6F-2E6D-4B06-B81B-4CAC13604A3D}" type="presOf" srcId="{B6BA6E86-A771-4F6B-A425-8DE6AB597DB0}" destId="{D4208DEA-6B96-4AFB-8B81-E64071A8B052}" srcOrd="0" destOrd="0" presId="urn:microsoft.com/office/officeart/2005/8/layout/hierarchy1"/>
    <dgm:cxn modelId="{AD41047A-C277-4B11-BC47-AE1BAB810005}" type="presOf" srcId="{7A455113-76A1-4450-BC40-685ECE7D21C3}" destId="{12849120-3E64-4231-BC9A-804B05924DBF}" srcOrd="0" destOrd="0" presId="urn:microsoft.com/office/officeart/2005/8/layout/hierarchy1"/>
    <dgm:cxn modelId="{3084C884-B9E1-41ED-9EA1-5525AD9D2D78}" type="presOf" srcId="{9CE379D5-B44D-4A9A-9C67-5C9B719FDE7D}" destId="{202585D7-5023-4BB3-A603-8643BEF629FD}" srcOrd="0" destOrd="0" presId="urn:microsoft.com/office/officeart/2005/8/layout/hierarchy1"/>
    <dgm:cxn modelId="{5C222A85-E96D-4340-A85D-BA7E48718450}" type="presOf" srcId="{47B0EDD5-FB12-44A9-B43B-3E523FF86657}" destId="{1F1C4FE8-B693-4F2C-A84C-B016819300C7}" srcOrd="0" destOrd="0" presId="urn:microsoft.com/office/officeart/2005/8/layout/hierarchy1"/>
    <dgm:cxn modelId="{BC4DD986-3BE8-4EB6-B27D-BC8055434F85}" srcId="{C7330B11-241F-4DA3-B1F2-805C8307195F}" destId="{CEF99F11-A577-4633-964B-EBB3BBA69041}" srcOrd="0" destOrd="0" parTransId="{AA572BAC-D4DA-4331-A0EB-051565939234}" sibTransId="{3B16221F-6BDB-4B67-A8A1-A0DED08417D9}"/>
    <dgm:cxn modelId="{8A482A8B-24A0-44ED-A9F1-38591E1DFEA8}" srcId="{1A5100E3-FA6B-4C92-9229-391D5E6D58B3}" destId="{BC08631A-DDBD-46DB-83C7-C9EF6EDEFFB9}" srcOrd="1" destOrd="0" parTransId="{F04B6843-B32E-4F5F-B2FD-A0E207C95236}" sibTransId="{F3E7AC2B-0343-499C-889F-84FDA1CDAE45}"/>
    <dgm:cxn modelId="{D919D68D-8FA0-4CE6-AAD3-2059126159CE}" type="presOf" srcId="{B442B989-464E-4453-9A3A-77C69CEB607F}" destId="{5ADA3D90-4BCA-4814-9902-0524F877C944}" srcOrd="0" destOrd="0" presId="urn:microsoft.com/office/officeart/2005/8/layout/hierarchy1"/>
    <dgm:cxn modelId="{BD688391-741F-4E24-A3BD-485DD0864FE0}" type="presOf" srcId="{1A5100E3-FA6B-4C92-9229-391D5E6D58B3}" destId="{218B54D1-F305-4EC5-9E3F-F041727BAC8D}" srcOrd="0" destOrd="0" presId="urn:microsoft.com/office/officeart/2005/8/layout/hierarchy1"/>
    <dgm:cxn modelId="{4BE91594-B763-43F7-BAA0-7116F4D6BDBD}" srcId="{D8AC0028-E85B-41FA-899B-1CEB27660FD5}" destId="{5EA41005-8B4F-46F6-B12E-34DE0E9EA643}" srcOrd="0" destOrd="0" parTransId="{47B0EDD5-FB12-44A9-B43B-3E523FF86657}" sibTransId="{D5739B6A-188A-44EA-A451-52A834590CEF}"/>
    <dgm:cxn modelId="{A5EB6794-92B6-44CC-B485-804226675127}" type="presOf" srcId="{B3336F51-92D5-4F9E-B6C0-C9E1F164C6E2}" destId="{72BB4B7D-F876-4E18-AF58-F4DCA34B70BA}" srcOrd="0" destOrd="0" presId="urn:microsoft.com/office/officeart/2005/8/layout/hierarchy1"/>
    <dgm:cxn modelId="{B6FFDD9D-B020-488F-BBF9-15831911EE4F}" type="presOf" srcId="{85619866-0154-461A-8BFA-FB625EFC57A9}" destId="{74739936-7EBE-46A5-8367-9997D1BE915C}" srcOrd="0" destOrd="0" presId="urn:microsoft.com/office/officeart/2005/8/layout/hierarchy1"/>
    <dgm:cxn modelId="{5465A99E-4CF9-4EB8-AA5D-71206EEF169E}" srcId="{B6BA6E86-A771-4F6B-A425-8DE6AB597DB0}" destId="{D8AC0028-E85B-41FA-899B-1CEB27660FD5}" srcOrd="0" destOrd="0" parTransId="{A437FDB7-A1BF-42E2-87E9-698D4FBBD197}" sibTransId="{3492417E-6939-455E-8DE2-13AD40574028}"/>
    <dgm:cxn modelId="{D8FED3A7-477C-4DD5-B8E3-EFBD0F232BFF}" type="presOf" srcId="{D8AC0028-E85B-41FA-899B-1CEB27660FD5}" destId="{0FE95310-C173-43B1-BC8F-87809B9D415E}" srcOrd="0" destOrd="0" presId="urn:microsoft.com/office/officeart/2005/8/layout/hierarchy1"/>
    <dgm:cxn modelId="{6BFCBBAF-E764-451F-A7E3-738783D9DA26}" type="presOf" srcId="{26E5267E-EF69-494D-AA44-0392CF51BE25}" destId="{A759B28C-62D0-4284-A05E-592AAF98855E}" srcOrd="0" destOrd="0" presId="urn:microsoft.com/office/officeart/2005/8/layout/hierarchy1"/>
    <dgm:cxn modelId="{06536CB4-6276-45ED-9623-592FABA90D6A}" type="presOf" srcId="{5EA41005-8B4F-46F6-B12E-34DE0E9EA643}" destId="{4E0A503D-CC30-45AD-BAFA-B52AE5BF8950}" srcOrd="0" destOrd="0" presId="urn:microsoft.com/office/officeart/2005/8/layout/hierarchy1"/>
    <dgm:cxn modelId="{E6A3C3B9-6D25-4AE1-B0ED-63E6C09D9185}" srcId="{3BB2F1A9-718B-4734-BF2C-64BE38FCDE32}" destId="{C7330B11-241F-4DA3-B1F2-805C8307195F}" srcOrd="0" destOrd="0" parTransId="{2C0F2614-4019-48E4-8257-8AC3CD3592B6}" sibTransId="{753DC12B-1CE6-4020-8F2C-02F250C09748}"/>
    <dgm:cxn modelId="{1B347EC3-B9FC-4C37-AABA-7B01C9D25A34}" type="presOf" srcId="{68EDEC96-BAD0-4212-B806-7DFF8DC183F1}" destId="{48819239-406D-4232-92BD-40DD2A27E49B}" srcOrd="0" destOrd="0" presId="urn:microsoft.com/office/officeart/2005/8/layout/hierarchy1"/>
    <dgm:cxn modelId="{E77270C5-41F7-471D-896A-90C4F487701C}" type="presOf" srcId="{0F457420-C533-40C8-BF7A-7C39AC6B6556}" destId="{7EE848CE-975F-4812-AA82-D5532C113670}" srcOrd="0" destOrd="0" presId="urn:microsoft.com/office/officeart/2005/8/layout/hierarchy1"/>
    <dgm:cxn modelId="{904FE3CC-E65E-454D-9752-F1DB2CA8ED1E}" type="presOf" srcId="{BC08631A-DDBD-46DB-83C7-C9EF6EDEFFB9}" destId="{0A4361E0-42AD-48EE-8BEE-AC2F1CC42108}" srcOrd="0" destOrd="0" presId="urn:microsoft.com/office/officeart/2005/8/layout/hierarchy1"/>
    <dgm:cxn modelId="{BDD59CCF-1389-4526-AB82-FC2D0A506CC5}" type="presOf" srcId="{AA572BAC-D4DA-4331-A0EB-051565939234}" destId="{475FEE87-DA05-4C02-8335-AFE079D67AD7}" srcOrd="0" destOrd="0" presId="urn:microsoft.com/office/officeart/2005/8/layout/hierarchy1"/>
    <dgm:cxn modelId="{4BEDBDD4-9771-488F-8F23-1222130FC774}" type="presOf" srcId="{F04B6843-B32E-4F5F-B2FD-A0E207C95236}" destId="{7EDF4039-C3F8-46C4-96D7-C4C679BAF090}" srcOrd="0" destOrd="0" presId="urn:microsoft.com/office/officeart/2005/8/layout/hierarchy1"/>
    <dgm:cxn modelId="{1B4F2DD5-4B94-489F-8E29-AFE2CC901DF8}" srcId="{C7330B11-241F-4DA3-B1F2-805C8307195F}" destId="{1A5100E3-FA6B-4C92-9229-391D5E6D58B3}" srcOrd="1" destOrd="0" parTransId="{68EDEC96-BAD0-4212-B806-7DFF8DC183F1}" sibTransId="{A6880A2A-1108-4D38-9725-A8A882B31CA3}"/>
    <dgm:cxn modelId="{CBEF30EB-9E25-4B3B-8180-570C0EB76F4F}" type="presOf" srcId="{3BB2F1A9-718B-4734-BF2C-64BE38FCDE32}" destId="{03439456-DF27-4C3A-9B4C-95ACDAB3E6F1}" srcOrd="0" destOrd="0" presId="urn:microsoft.com/office/officeart/2005/8/layout/hierarchy1"/>
    <dgm:cxn modelId="{4EC8DCEE-D003-409A-A761-971657AC7D94}" srcId="{0D0598A7-93C1-4B43-83DE-9796079F029B}" destId="{EDADDC97-6C63-49EA-B3EA-1D6A39A714E2}" srcOrd="0" destOrd="0" parTransId="{7A455113-76A1-4450-BC40-685ECE7D21C3}" sibTransId="{4916D4C5-D819-4EBE-A125-9E1CE4CE61FD}"/>
    <dgm:cxn modelId="{976F4CF5-B3E5-4053-94A2-F4919DD01437}" srcId="{BC08631A-DDBD-46DB-83C7-C9EF6EDEFFB9}" destId="{26E5267E-EF69-494D-AA44-0392CF51BE25}" srcOrd="0" destOrd="0" parTransId="{DA9014F0-BC97-4FC1-A883-4BF30A582B44}" sibTransId="{9F330BEB-8AA2-4E85-B6A8-FEE88789D4E2}"/>
    <dgm:cxn modelId="{9D792CFA-57D1-4BA6-ACB9-A2FDC9C76CB0}" srcId="{F90F5B7B-3442-45F7-BB6D-75B58C52130B}" destId="{9CE379D5-B44D-4A9A-9C67-5C9B719FDE7D}" srcOrd="0" destOrd="0" parTransId="{82F2B281-F63A-4C03-8987-68A3FF433246}" sibTransId="{D1A8B411-8D8D-4BE3-A84A-293D21C3A0F8}"/>
    <dgm:cxn modelId="{E9AAB7FF-97A1-4003-97DC-7ECC056CC03C}" type="presOf" srcId="{CEF99F11-A577-4633-964B-EBB3BBA69041}" destId="{F4FB9584-AD57-447C-B874-C3CE5C81BD10}" srcOrd="0" destOrd="0" presId="urn:microsoft.com/office/officeart/2005/8/layout/hierarchy1"/>
    <dgm:cxn modelId="{250A21AF-DA9A-475F-8F79-434924523CCF}" type="presParOf" srcId="{03439456-DF27-4C3A-9B4C-95ACDAB3E6F1}" destId="{4F13E50C-6BC0-48FB-886F-74CA84DEF757}" srcOrd="0" destOrd="0" presId="urn:microsoft.com/office/officeart/2005/8/layout/hierarchy1"/>
    <dgm:cxn modelId="{29B9AB19-A9D8-4ECF-AD48-EAFD88090A2C}" type="presParOf" srcId="{4F13E50C-6BC0-48FB-886F-74CA84DEF757}" destId="{9F6377E6-3192-40DB-A014-EF760C5B6F1D}" srcOrd="0" destOrd="0" presId="urn:microsoft.com/office/officeart/2005/8/layout/hierarchy1"/>
    <dgm:cxn modelId="{06B6DE9F-5BDC-494B-9063-22954CDBE53D}" type="presParOf" srcId="{9F6377E6-3192-40DB-A014-EF760C5B6F1D}" destId="{A5BD5423-37A4-43B6-AC87-EF8C7317B9CD}" srcOrd="0" destOrd="0" presId="urn:microsoft.com/office/officeart/2005/8/layout/hierarchy1"/>
    <dgm:cxn modelId="{752BEB88-958C-4479-B2E0-81A16BBE3C93}" type="presParOf" srcId="{9F6377E6-3192-40DB-A014-EF760C5B6F1D}" destId="{5900FA97-8271-4BCE-A223-01B7D1D3F304}" srcOrd="1" destOrd="0" presId="urn:microsoft.com/office/officeart/2005/8/layout/hierarchy1"/>
    <dgm:cxn modelId="{3929090A-646C-406C-AD9A-34A7915B57CC}" type="presParOf" srcId="{4F13E50C-6BC0-48FB-886F-74CA84DEF757}" destId="{B0066094-12E2-468D-9CAB-5C07E35F4F0D}" srcOrd="1" destOrd="0" presId="urn:microsoft.com/office/officeart/2005/8/layout/hierarchy1"/>
    <dgm:cxn modelId="{43A12222-9978-46FF-B219-E16BBC3BF932}" type="presParOf" srcId="{B0066094-12E2-468D-9CAB-5C07E35F4F0D}" destId="{475FEE87-DA05-4C02-8335-AFE079D67AD7}" srcOrd="0" destOrd="0" presId="urn:microsoft.com/office/officeart/2005/8/layout/hierarchy1"/>
    <dgm:cxn modelId="{1083F6B3-D604-47DC-B4A9-F8862C18F8C8}" type="presParOf" srcId="{B0066094-12E2-468D-9CAB-5C07E35F4F0D}" destId="{7C7B8497-797D-41F4-929E-5EA21D73F08F}" srcOrd="1" destOrd="0" presId="urn:microsoft.com/office/officeart/2005/8/layout/hierarchy1"/>
    <dgm:cxn modelId="{6F046BEE-3488-4DF1-AC85-B9BCB2BD26AC}" type="presParOf" srcId="{7C7B8497-797D-41F4-929E-5EA21D73F08F}" destId="{627E641D-D7FA-48BE-A94C-1425122283AB}" srcOrd="0" destOrd="0" presId="urn:microsoft.com/office/officeart/2005/8/layout/hierarchy1"/>
    <dgm:cxn modelId="{8D38A71D-B787-4A0C-B81D-73A41C025D1F}" type="presParOf" srcId="{627E641D-D7FA-48BE-A94C-1425122283AB}" destId="{4407D9DE-5DFC-4918-9232-CDC48AF6DAB8}" srcOrd="0" destOrd="0" presId="urn:microsoft.com/office/officeart/2005/8/layout/hierarchy1"/>
    <dgm:cxn modelId="{E640830B-E2C3-46E0-8DE3-484F74118F28}" type="presParOf" srcId="{627E641D-D7FA-48BE-A94C-1425122283AB}" destId="{F4FB9584-AD57-447C-B874-C3CE5C81BD10}" srcOrd="1" destOrd="0" presId="urn:microsoft.com/office/officeart/2005/8/layout/hierarchy1"/>
    <dgm:cxn modelId="{53072A07-EFB1-43FA-903A-326C1296342D}" type="presParOf" srcId="{7C7B8497-797D-41F4-929E-5EA21D73F08F}" destId="{9E366997-B153-4731-A651-9C548FF02370}" srcOrd="1" destOrd="0" presId="urn:microsoft.com/office/officeart/2005/8/layout/hierarchy1"/>
    <dgm:cxn modelId="{BA78EB85-4F00-4C7B-8CD2-A9AC27ACC111}" type="presParOf" srcId="{B0066094-12E2-468D-9CAB-5C07E35F4F0D}" destId="{48819239-406D-4232-92BD-40DD2A27E49B}" srcOrd="2" destOrd="0" presId="urn:microsoft.com/office/officeart/2005/8/layout/hierarchy1"/>
    <dgm:cxn modelId="{821F7A75-D409-46E3-ACB8-1C49ED5B6266}" type="presParOf" srcId="{B0066094-12E2-468D-9CAB-5C07E35F4F0D}" destId="{965FAB43-F37C-4AEC-A559-965BAF61AD7E}" srcOrd="3" destOrd="0" presId="urn:microsoft.com/office/officeart/2005/8/layout/hierarchy1"/>
    <dgm:cxn modelId="{E7A1D977-382A-42CF-86C1-9AFEE542FAE0}" type="presParOf" srcId="{965FAB43-F37C-4AEC-A559-965BAF61AD7E}" destId="{50336561-3CB2-482D-97F2-F232CC6C9A06}" srcOrd="0" destOrd="0" presId="urn:microsoft.com/office/officeart/2005/8/layout/hierarchy1"/>
    <dgm:cxn modelId="{BC3E1BD0-544A-45BE-B67C-1753FCA33721}" type="presParOf" srcId="{50336561-3CB2-482D-97F2-F232CC6C9A06}" destId="{25EBAD1F-0E55-47BC-B243-6185D821CB98}" srcOrd="0" destOrd="0" presId="urn:microsoft.com/office/officeart/2005/8/layout/hierarchy1"/>
    <dgm:cxn modelId="{88889F08-8F7F-4154-997B-C6BEB553CDA1}" type="presParOf" srcId="{50336561-3CB2-482D-97F2-F232CC6C9A06}" destId="{218B54D1-F305-4EC5-9E3F-F041727BAC8D}" srcOrd="1" destOrd="0" presId="urn:microsoft.com/office/officeart/2005/8/layout/hierarchy1"/>
    <dgm:cxn modelId="{1FD96E10-C9AB-426E-B2BF-06252329CBC6}" type="presParOf" srcId="{965FAB43-F37C-4AEC-A559-965BAF61AD7E}" destId="{F1220893-FBB6-4280-9320-F212C2ACE341}" srcOrd="1" destOrd="0" presId="urn:microsoft.com/office/officeart/2005/8/layout/hierarchy1"/>
    <dgm:cxn modelId="{50534007-3BBD-46CA-8CB9-0DF0D45B740E}" type="presParOf" srcId="{F1220893-FBB6-4280-9320-F212C2ACE341}" destId="{72BB4B7D-F876-4E18-AF58-F4DCA34B70BA}" srcOrd="0" destOrd="0" presId="urn:microsoft.com/office/officeart/2005/8/layout/hierarchy1"/>
    <dgm:cxn modelId="{2A91BE98-E8BB-4597-A349-FEFBE92D52FB}" type="presParOf" srcId="{F1220893-FBB6-4280-9320-F212C2ACE341}" destId="{5D68847B-BC10-443B-A92C-90A029763A4A}" srcOrd="1" destOrd="0" presId="urn:microsoft.com/office/officeart/2005/8/layout/hierarchy1"/>
    <dgm:cxn modelId="{D4374879-C684-4C55-AAD5-0A45090A3AD2}" type="presParOf" srcId="{5D68847B-BC10-443B-A92C-90A029763A4A}" destId="{9C9E5195-D9F6-438E-A51C-014C9EEF3B14}" srcOrd="0" destOrd="0" presId="urn:microsoft.com/office/officeart/2005/8/layout/hierarchy1"/>
    <dgm:cxn modelId="{4CCA2A7A-2482-4D8C-BFA1-AC94BC1F96DB}" type="presParOf" srcId="{9C9E5195-D9F6-438E-A51C-014C9EEF3B14}" destId="{52376093-6773-431F-9746-0DDC9657E076}" srcOrd="0" destOrd="0" presId="urn:microsoft.com/office/officeart/2005/8/layout/hierarchy1"/>
    <dgm:cxn modelId="{394EAD8F-989E-4EBB-BEA2-4C1FC7A1C002}" type="presParOf" srcId="{9C9E5195-D9F6-438E-A51C-014C9EEF3B14}" destId="{D4208DEA-6B96-4AFB-8B81-E64071A8B052}" srcOrd="1" destOrd="0" presId="urn:microsoft.com/office/officeart/2005/8/layout/hierarchy1"/>
    <dgm:cxn modelId="{B7F6FBB2-790A-44E0-8A0B-1869F828BA5B}" type="presParOf" srcId="{5D68847B-BC10-443B-A92C-90A029763A4A}" destId="{EDA7B368-421E-481F-BB08-517B10383DCE}" srcOrd="1" destOrd="0" presId="urn:microsoft.com/office/officeart/2005/8/layout/hierarchy1"/>
    <dgm:cxn modelId="{BABFE816-F83C-4120-A45F-13C865091763}" type="presParOf" srcId="{EDA7B368-421E-481F-BB08-517B10383DCE}" destId="{888C1E52-B0FE-42D0-9C8C-B900DD1B01B4}" srcOrd="0" destOrd="0" presId="urn:microsoft.com/office/officeart/2005/8/layout/hierarchy1"/>
    <dgm:cxn modelId="{1A133A6C-FE49-4498-82DD-1A28F0481463}" type="presParOf" srcId="{EDA7B368-421E-481F-BB08-517B10383DCE}" destId="{03BC8323-C945-497E-B7ED-36BB13D004E3}" srcOrd="1" destOrd="0" presId="urn:microsoft.com/office/officeart/2005/8/layout/hierarchy1"/>
    <dgm:cxn modelId="{3E7034BF-9B14-4293-9429-D3BBA5DE17BB}" type="presParOf" srcId="{03BC8323-C945-497E-B7ED-36BB13D004E3}" destId="{E09B68D2-79A7-48D9-8748-4EF51D20626C}" srcOrd="0" destOrd="0" presId="urn:microsoft.com/office/officeart/2005/8/layout/hierarchy1"/>
    <dgm:cxn modelId="{3B877042-02C1-4B25-BBE2-E2EC0A8CF322}" type="presParOf" srcId="{E09B68D2-79A7-48D9-8748-4EF51D20626C}" destId="{CA5D66D4-31C3-4F66-8870-CAF068567F58}" srcOrd="0" destOrd="0" presId="urn:microsoft.com/office/officeart/2005/8/layout/hierarchy1"/>
    <dgm:cxn modelId="{2A03AF74-9312-429A-B4D8-10757847251F}" type="presParOf" srcId="{E09B68D2-79A7-48D9-8748-4EF51D20626C}" destId="{0FE95310-C173-43B1-BC8F-87809B9D415E}" srcOrd="1" destOrd="0" presId="urn:microsoft.com/office/officeart/2005/8/layout/hierarchy1"/>
    <dgm:cxn modelId="{63BD94E7-E86D-434C-8805-89D3FF3D8761}" type="presParOf" srcId="{03BC8323-C945-497E-B7ED-36BB13D004E3}" destId="{F3CB590F-AF28-4D1C-A8C2-65C95F16FBFE}" srcOrd="1" destOrd="0" presId="urn:microsoft.com/office/officeart/2005/8/layout/hierarchy1"/>
    <dgm:cxn modelId="{D243E1BA-058A-4FB5-B2B7-4B51B89ECCE2}" type="presParOf" srcId="{F3CB590F-AF28-4D1C-A8C2-65C95F16FBFE}" destId="{1F1C4FE8-B693-4F2C-A84C-B016819300C7}" srcOrd="0" destOrd="0" presId="urn:microsoft.com/office/officeart/2005/8/layout/hierarchy1"/>
    <dgm:cxn modelId="{FA03CC83-8754-4D68-A9A9-57DE3FA5E80C}" type="presParOf" srcId="{F3CB590F-AF28-4D1C-A8C2-65C95F16FBFE}" destId="{5B2EED45-5D64-4F5A-86CB-7FA8B25354DC}" srcOrd="1" destOrd="0" presId="urn:microsoft.com/office/officeart/2005/8/layout/hierarchy1"/>
    <dgm:cxn modelId="{26CAC1C4-0807-4C57-83E8-70AB5E228147}" type="presParOf" srcId="{5B2EED45-5D64-4F5A-86CB-7FA8B25354DC}" destId="{0208D59C-E82F-4F35-9B03-6E26C5F7DC09}" srcOrd="0" destOrd="0" presId="urn:microsoft.com/office/officeart/2005/8/layout/hierarchy1"/>
    <dgm:cxn modelId="{3FE645F2-0672-4B6E-AB8F-F88F99588265}" type="presParOf" srcId="{0208D59C-E82F-4F35-9B03-6E26C5F7DC09}" destId="{14E7DCC2-4B6C-40A4-A3A8-F354A9443C74}" srcOrd="0" destOrd="0" presId="urn:microsoft.com/office/officeart/2005/8/layout/hierarchy1"/>
    <dgm:cxn modelId="{E9EC4DB4-161F-4CBD-ABAF-A2732A41D40C}" type="presParOf" srcId="{0208D59C-E82F-4F35-9B03-6E26C5F7DC09}" destId="{4E0A503D-CC30-45AD-BAFA-B52AE5BF8950}" srcOrd="1" destOrd="0" presId="urn:microsoft.com/office/officeart/2005/8/layout/hierarchy1"/>
    <dgm:cxn modelId="{2EB9B670-F890-4009-B00C-E275F4B7A1E0}" type="presParOf" srcId="{5B2EED45-5D64-4F5A-86CB-7FA8B25354DC}" destId="{07889216-5AA7-4B85-AF5A-CD23667E33E0}" srcOrd="1" destOrd="0" presId="urn:microsoft.com/office/officeart/2005/8/layout/hierarchy1"/>
    <dgm:cxn modelId="{E364A976-401D-460D-BDF3-89530AAA26F9}" type="presParOf" srcId="{EDA7B368-421E-481F-BB08-517B10383DCE}" destId="{40FD1631-757E-42BF-83FA-50C1FF989033}" srcOrd="2" destOrd="0" presId="urn:microsoft.com/office/officeart/2005/8/layout/hierarchy1"/>
    <dgm:cxn modelId="{8505A314-1ADD-47C7-BBC2-19C64E5EB00B}" type="presParOf" srcId="{EDA7B368-421E-481F-BB08-517B10383DCE}" destId="{97D012BE-772D-449A-BE24-5A40DCEF02D3}" srcOrd="3" destOrd="0" presId="urn:microsoft.com/office/officeart/2005/8/layout/hierarchy1"/>
    <dgm:cxn modelId="{FD8C0E8D-F025-4AA0-8693-46FA08A033DB}" type="presParOf" srcId="{97D012BE-772D-449A-BE24-5A40DCEF02D3}" destId="{9828BC6F-BE32-436F-926D-BBC51674CA69}" srcOrd="0" destOrd="0" presId="urn:microsoft.com/office/officeart/2005/8/layout/hierarchy1"/>
    <dgm:cxn modelId="{2F7FC8BD-242C-464B-A89E-321FF1C02494}" type="presParOf" srcId="{9828BC6F-BE32-436F-926D-BBC51674CA69}" destId="{418791C2-89A1-4D38-97A8-C4C896BD01C9}" srcOrd="0" destOrd="0" presId="urn:microsoft.com/office/officeart/2005/8/layout/hierarchy1"/>
    <dgm:cxn modelId="{E48FA7D3-9196-4DBF-9085-CAF30B17E3BD}" type="presParOf" srcId="{9828BC6F-BE32-436F-926D-BBC51674CA69}" destId="{F6912C7E-B3A7-4664-A899-592B138D2D0F}" srcOrd="1" destOrd="0" presId="urn:microsoft.com/office/officeart/2005/8/layout/hierarchy1"/>
    <dgm:cxn modelId="{A5E7AF3C-8914-4116-AFCC-14CC3CD09C3E}" type="presParOf" srcId="{97D012BE-772D-449A-BE24-5A40DCEF02D3}" destId="{A50B8CDA-5AA1-4544-8A78-CCB7140529C2}" srcOrd="1" destOrd="0" presId="urn:microsoft.com/office/officeart/2005/8/layout/hierarchy1"/>
    <dgm:cxn modelId="{CA57D603-6777-45DD-979A-586F8D6A881B}" type="presParOf" srcId="{A50B8CDA-5AA1-4544-8A78-CCB7140529C2}" destId="{DA22C4A3-8DE2-479F-9319-5170D683D8EA}" srcOrd="0" destOrd="0" presId="urn:microsoft.com/office/officeart/2005/8/layout/hierarchy1"/>
    <dgm:cxn modelId="{5F94B045-0D7A-4B4A-B21A-12676BA3EA84}" type="presParOf" srcId="{A50B8CDA-5AA1-4544-8A78-CCB7140529C2}" destId="{2FA13559-A4A0-4692-96D0-CA62EBC9BE9E}" srcOrd="1" destOrd="0" presId="urn:microsoft.com/office/officeart/2005/8/layout/hierarchy1"/>
    <dgm:cxn modelId="{92ABCD9A-2807-42DB-A368-DA2198CFF8EA}" type="presParOf" srcId="{2FA13559-A4A0-4692-96D0-CA62EBC9BE9E}" destId="{2C912334-2A9A-4C50-9D06-BB67B0A91467}" srcOrd="0" destOrd="0" presId="urn:microsoft.com/office/officeart/2005/8/layout/hierarchy1"/>
    <dgm:cxn modelId="{CD6A7D60-4663-4C25-AE25-5C5681A2351F}" type="presParOf" srcId="{2C912334-2A9A-4C50-9D06-BB67B0A91467}" destId="{B75EBA35-045E-4256-BEC6-BC94846A2B07}" srcOrd="0" destOrd="0" presId="urn:microsoft.com/office/officeart/2005/8/layout/hierarchy1"/>
    <dgm:cxn modelId="{D4D4FC9F-6B1C-4B21-A0C4-7CF52C176506}" type="presParOf" srcId="{2C912334-2A9A-4C50-9D06-BB67B0A91467}" destId="{202585D7-5023-4BB3-A603-8643BEF629FD}" srcOrd="1" destOrd="0" presId="urn:microsoft.com/office/officeart/2005/8/layout/hierarchy1"/>
    <dgm:cxn modelId="{D383D870-5B19-4FBB-88B5-C36D2630C33E}" type="presParOf" srcId="{2FA13559-A4A0-4692-96D0-CA62EBC9BE9E}" destId="{33CBACF6-8AB4-486A-AE54-9BE7DEF03743}" srcOrd="1" destOrd="0" presId="urn:microsoft.com/office/officeart/2005/8/layout/hierarchy1"/>
    <dgm:cxn modelId="{7C718E16-300E-47AC-8A93-A1B7A8EA1396}" type="presParOf" srcId="{F1220893-FBB6-4280-9320-F212C2ACE341}" destId="{7EDF4039-C3F8-46C4-96D7-C4C679BAF090}" srcOrd="2" destOrd="0" presId="urn:microsoft.com/office/officeart/2005/8/layout/hierarchy1"/>
    <dgm:cxn modelId="{66A96887-C30C-47CF-93CA-A5EBAEA7A698}" type="presParOf" srcId="{F1220893-FBB6-4280-9320-F212C2ACE341}" destId="{661D0107-300D-4336-86F9-F28E04DC9801}" srcOrd="3" destOrd="0" presId="urn:microsoft.com/office/officeart/2005/8/layout/hierarchy1"/>
    <dgm:cxn modelId="{04AEF7BC-D6FD-4F21-B45E-4F9D5C9BF19B}" type="presParOf" srcId="{661D0107-300D-4336-86F9-F28E04DC9801}" destId="{F229B1E5-8079-4F0B-B92C-14F5093D01CE}" srcOrd="0" destOrd="0" presId="urn:microsoft.com/office/officeart/2005/8/layout/hierarchy1"/>
    <dgm:cxn modelId="{7EDB3E05-A105-41DC-ABC1-AA0DE32FB63F}" type="presParOf" srcId="{F229B1E5-8079-4F0B-B92C-14F5093D01CE}" destId="{4A49AAB6-6DB9-4CB2-95E9-4BF65E8FCC84}" srcOrd="0" destOrd="0" presId="urn:microsoft.com/office/officeart/2005/8/layout/hierarchy1"/>
    <dgm:cxn modelId="{DD1B91D8-8867-47C0-B308-37A8D8DBC3EF}" type="presParOf" srcId="{F229B1E5-8079-4F0B-B92C-14F5093D01CE}" destId="{0A4361E0-42AD-48EE-8BEE-AC2F1CC42108}" srcOrd="1" destOrd="0" presId="urn:microsoft.com/office/officeart/2005/8/layout/hierarchy1"/>
    <dgm:cxn modelId="{8924FB16-A2EF-4A03-837B-39051A90B366}" type="presParOf" srcId="{661D0107-300D-4336-86F9-F28E04DC9801}" destId="{2CDC05CE-3F83-4EA1-8ED1-58028E4C10BA}" srcOrd="1" destOrd="0" presId="urn:microsoft.com/office/officeart/2005/8/layout/hierarchy1"/>
    <dgm:cxn modelId="{405CD680-FDCB-43F1-814B-FA928DFEDA91}" type="presParOf" srcId="{2CDC05CE-3F83-4EA1-8ED1-58028E4C10BA}" destId="{1F8F47ED-7F1A-4F48-9295-406A4E8A6E2A}" srcOrd="0" destOrd="0" presId="urn:microsoft.com/office/officeart/2005/8/layout/hierarchy1"/>
    <dgm:cxn modelId="{2CDC4CEB-277C-4C26-B58F-50950EFEA4A1}" type="presParOf" srcId="{2CDC05CE-3F83-4EA1-8ED1-58028E4C10BA}" destId="{50015A13-E876-4982-9CDF-F89B4EE73B8B}" srcOrd="1" destOrd="0" presId="urn:microsoft.com/office/officeart/2005/8/layout/hierarchy1"/>
    <dgm:cxn modelId="{03302F28-D747-4E69-BEC8-D675539171B6}" type="presParOf" srcId="{50015A13-E876-4982-9CDF-F89B4EE73B8B}" destId="{09D06FDE-A0A8-4DC8-8153-972332A99105}" srcOrd="0" destOrd="0" presId="urn:microsoft.com/office/officeart/2005/8/layout/hierarchy1"/>
    <dgm:cxn modelId="{5F3BB9B0-5B90-4E68-BC98-B15640DB6CB3}" type="presParOf" srcId="{09D06FDE-A0A8-4DC8-8153-972332A99105}" destId="{EC85EC67-A55D-4218-8DC4-4DB2B1963608}" srcOrd="0" destOrd="0" presId="urn:microsoft.com/office/officeart/2005/8/layout/hierarchy1"/>
    <dgm:cxn modelId="{ACC829D4-52C8-436E-8F67-2C77C750C544}" type="presParOf" srcId="{09D06FDE-A0A8-4DC8-8153-972332A99105}" destId="{A759B28C-62D0-4284-A05E-592AAF98855E}" srcOrd="1" destOrd="0" presId="urn:microsoft.com/office/officeart/2005/8/layout/hierarchy1"/>
    <dgm:cxn modelId="{757961E1-A6FE-4E11-84DF-50F7B1DFB09C}" type="presParOf" srcId="{50015A13-E876-4982-9CDF-F89B4EE73B8B}" destId="{C7C88837-B42B-4137-ABA7-763835660F44}" srcOrd="1" destOrd="0" presId="urn:microsoft.com/office/officeart/2005/8/layout/hierarchy1"/>
    <dgm:cxn modelId="{023EEEFB-C51E-4AF9-A64F-83D74F332A1A}" type="presParOf" srcId="{B0066094-12E2-468D-9CAB-5C07E35F4F0D}" destId="{6D238005-74D1-46E0-83F2-E1C88CADFAE2}" srcOrd="4" destOrd="0" presId="urn:microsoft.com/office/officeart/2005/8/layout/hierarchy1"/>
    <dgm:cxn modelId="{7AE747F5-05F6-4E70-843E-CABD9B549201}" type="presParOf" srcId="{B0066094-12E2-468D-9CAB-5C07E35F4F0D}" destId="{935605F7-5CD0-4610-B267-3EB61857A10E}" srcOrd="5" destOrd="0" presId="urn:microsoft.com/office/officeart/2005/8/layout/hierarchy1"/>
    <dgm:cxn modelId="{55CFB93D-BB02-486C-AB78-788218521F1A}" type="presParOf" srcId="{935605F7-5CD0-4610-B267-3EB61857A10E}" destId="{3591B1F0-693E-4FF9-8232-1515A7182905}" srcOrd="0" destOrd="0" presId="urn:microsoft.com/office/officeart/2005/8/layout/hierarchy1"/>
    <dgm:cxn modelId="{F0094FAE-B98F-49C6-8620-0C628D36EE4A}" type="presParOf" srcId="{3591B1F0-693E-4FF9-8232-1515A7182905}" destId="{28760D5C-D5FD-4601-895B-4A9B245BC1E3}" srcOrd="0" destOrd="0" presId="urn:microsoft.com/office/officeart/2005/8/layout/hierarchy1"/>
    <dgm:cxn modelId="{42C4E826-C38C-41B9-AC5B-08146ACEA86C}" type="presParOf" srcId="{3591B1F0-693E-4FF9-8232-1515A7182905}" destId="{98EF5C71-D010-4EF3-B5AF-88597AEE6517}" srcOrd="1" destOrd="0" presId="urn:microsoft.com/office/officeart/2005/8/layout/hierarchy1"/>
    <dgm:cxn modelId="{936149E9-3167-4EE5-980D-D7BEEFC1A5B5}" type="presParOf" srcId="{935605F7-5CD0-4610-B267-3EB61857A10E}" destId="{E8849E47-1D79-43DB-9258-73A0D7D6DA0A}" srcOrd="1" destOrd="0" presId="urn:microsoft.com/office/officeart/2005/8/layout/hierarchy1"/>
    <dgm:cxn modelId="{48E39565-9FB9-4220-A525-968DC8C4F5AA}" type="presParOf" srcId="{E8849E47-1D79-43DB-9258-73A0D7D6DA0A}" destId="{7EE848CE-975F-4812-AA82-D5532C113670}" srcOrd="0" destOrd="0" presId="urn:microsoft.com/office/officeart/2005/8/layout/hierarchy1"/>
    <dgm:cxn modelId="{59757879-FB40-4145-ACB7-EFFDB9F9A43D}" type="presParOf" srcId="{E8849E47-1D79-43DB-9258-73A0D7D6DA0A}" destId="{6FB81EEE-414C-4F2D-8DBF-578A1C11B2F4}" srcOrd="1" destOrd="0" presId="urn:microsoft.com/office/officeart/2005/8/layout/hierarchy1"/>
    <dgm:cxn modelId="{ACAD5D1C-EEC6-4325-B73D-74D299AF9820}" type="presParOf" srcId="{6FB81EEE-414C-4F2D-8DBF-578A1C11B2F4}" destId="{7AC9B77C-6B71-45B4-8FC4-1857762C6890}" srcOrd="0" destOrd="0" presId="urn:microsoft.com/office/officeart/2005/8/layout/hierarchy1"/>
    <dgm:cxn modelId="{2F274E8C-86C6-4009-8844-96A211A2C094}" type="presParOf" srcId="{7AC9B77C-6B71-45B4-8FC4-1857762C6890}" destId="{89E268EF-D5B8-4B1E-8160-AB95B7FD838B}" srcOrd="0" destOrd="0" presId="urn:microsoft.com/office/officeart/2005/8/layout/hierarchy1"/>
    <dgm:cxn modelId="{4F1C1E82-9971-4492-995A-4619210A059C}" type="presParOf" srcId="{7AC9B77C-6B71-45B4-8FC4-1857762C6890}" destId="{5ADA3D90-4BCA-4814-9902-0524F877C944}" srcOrd="1" destOrd="0" presId="urn:microsoft.com/office/officeart/2005/8/layout/hierarchy1"/>
    <dgm:cxn modelId="{D0AE630E-2F49-4B42-9F9F-066F0168BA90}" type="presParOf" srcId="{6FB81EEE-414C-4F2D-8DBF-578A1C11B2F4}" destId="{22FD60F9-553F-4632-93AE-4AB4A9578E51}" srcOrd="1" destOrd="0" presId="urn:microsoft.com/office/officeart/2005/8/layout/hierarchy1"/>
    <dgm:cxn modelId="{6D2946C5-CAC2-45AA-AE40-4E6FC1856CA0}" type="presParOf" srcId="{22FD60F9-553F-4632-93AE-4AB4A9578E51}" destId="{74739936-7EBE-46A5-8367-9997D1BE915C}" srcOrd="0" destOrd="0" presId="urn:microsoft.com/office/officeart/2005/8/layout/hierarchy1"/>
    <dgm:cxn modelId="{DA01110E-6BB9-47EE-9CED-FE475C223774}" type="presParOf" srcId="{22FD60F9-553F-4632-93AE-4AB4A9578E51}" destId="{C42EBF11-D46D-4704-B22F-5D87B7BB9ED0}" srcOrd="1" destOrd="0" presId="urn:microsoft.com/office/officeart/2005/8/layout/hierarchy1"/>
    <dgm:cxn modelId="{7BBB3B5A-06D3-4318-873C-A5450CE2615C}" type="presParOf" srcId="{C42EBF11-D46D-4704-B22F-5D87B7BB9ED0}" destId="{1EE456BA-F77B-43ED-A46A-8FC8DDAE1B81}" srcOrd="0" destOrd="0" presId="urn:microsoft.com/office/officeart/2005/8/layout/hierarchy1"/>
    <dgm:cxn modelId="{52B262AC-F1E0-4117-AA76-3E5ECCC6454D}" type="presParOf" srcId="{1EE456BA-F77B-43ED-A46A-8FC8DDAE1B81}" destId="{29DF62F3-023C-4536-8A58-A765968C2B76}" srcOrd="0" destOrd="0" presId="urn:microsoft.com/office/officeart/2005/8/layout/hierarchy1"/>
    <dgm:cxn modelId="{C43D4356-54E6-4572-9B46-CBFF74832364}" type="presParOf" srcId="{1EE456BA-F77B-43ED-A46A-8FC8DDAE1B81}" destId="{90211516-1A14-4A22-AE7F-5A2CC5C3B9B8}" srcOrd="1" destOrd="0" presId="urn:microsoft.com/office/officeart/2005/8/layout/hierarchy1"/>
    <dgm:cxn modelId="{90CE5FA0-E315-4BEF-9657-5966FA2041E1}" type="presParOf" srcId="{C42EBF11-D46D-4704-B22F-5D87B7BB9ED0}" destId="{DDAA1DA8-DA41-4B30-BA37-3C64F75F0DC4}" srcOrd="1" destOrd="0" presId="urn:microsoft.com/office/officeart/2005/8/layout/hierarchy1"/>
    <dgm:cxn modelId="{3175160D-5564-456C-9B9B-25078F67A3F5}" type="presParOf" srcId="{DDAA1DA8-DA41-4B30-BA37-3C64F75F0DC4}" destId="{12849120-3E64-4231-BC9A-804B05924DBF}" srcOrd="0" destOrd="0" presId="urn:microsoft.com/office/officeart/2005/8/layout/hierarchy1"/>
    <dgm:cxn modelId="{CEED454C-176B-4138-BD29-EA1E97691926}" type="presParOf" srcId="{DDAA1DA8-DA41-4B30-BA37-3C64F75F0DC4}" destId="{82341DDA-B267-43AB-B0C3-61ED55B2E5C5}" srcOrd="1" destOrd="0" presId="urn:microsoft.com/office/officeart/2005/8/layout/hierarchy1"/>
    <dgm:cxn modelId="{14ED0EE7-7904-40F2-948C-86814156A5D0}" type="presParOf" srcId="{82341DDA-B267-43AB-B0C3-61ED55B2E5C5}" destId="{1F224E09-14AE-4EA5-8578-1EC0D7EC03FF}" srcOrd="0" destOrd="0" presId="urn:microsoft.com/office/officeart/2005/8/layout/hierarchy1"/>
    <dgm:cxn modelId="{450A6EBD-7FD3-4039-B045-20D732B43F11}" type="presParOf" srcId="{1F224E09-14AE-4EA5-8578-1EC0D7EC03FF}" destId="{1B1B2A7C-278F-49B8-AF2C-639E5C7F9075}" srcOrd="0" destOrd="0" presId="urn:microsoft.com/office/officeart/2005/8/layout/hierarchy1"/>
    <dgm:cxn modelId="{C1B99563-871A-4FA2-8304-992DA04C69D5}" type="presParOf" srcId="{1F224E09-14AE-4EA5-8578-1EC0D7EC03FF}" destId="{CB1DC5FA-8176-4181-ACE8-1ED153CEEBB8}" srcOrd="1" destOrd="0" presId="urn:microsoft.com/office/officeart/2005/8/layout/hierarchy1"/>
    <dgm:cxn modelId="{B8F1482B-3CBD-4066-8D40-22CAF8CBF84A}" type="presParOf" srcId="{82341DDA-B267-43AB-B0C3-61ED55B2E5C5}" destId="{13B2B69B-D784-4726-97F2-62EACCEE143D}" srcOrd="1" destOrd="0" presId="urn:microsoft.com/office/officeart/2005/8/layout/hierarchy1"/>
  </dgm:cxnLst>
  <dgm:bg/>
  <dgm:whole/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3BB2F1A9-718B-4734-BF2C-64BE38FCDE32}" type="doc">
      <dgm:prSet loTypeId="urn:microsoft.com/office/officeart/2005/8/layout/hierarchy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zh-TW" altLang="en-US"/>
        </a:p>
      </dgm:t>
    </dgm:pt>
    <dgm:pt modelId="{C7330B11-241F-4DA3-B1F2-805C8307195F}">
      <dgm:prSet phldrT="[文字]"/>
      <dgm:spPr/>
      <dgm:t>
        <a:bodyPr/>
        <a:lstStyle/>
        <a:p>
          <a:r>
            <a:rPr lang="en-US" altLang="zh-TW"/>
            <a:t>Root(</a:t>
          </a:r>
          <a:r>
            <a:rPr lang="zh-TW" altLang="en-US"/>
            <a:t>集團</a:t>
          </a:r>
          <a:r>
            <a:rPr lang="en-US" altLang="zh-TW"/>
            <a:t>/</a:t>
          </a:r>
          <a:r>
            <a:rPr lang="zh-TW" altLang="en-US"/>
            <a:t>租戶</a:t>
          </a:r>
          <a:r>
            <a:rPr lang="en-US" altLang="zh-TW"/>
            <a:t>)</a:t>
          </a:r>
          <a:endParaRPr lang="zh-TW" altLang="en-US"/>
        </a:p>
      </dgm:t>
    </dgm:pt>
    <dgm:pt modelId="{2C0F2614-4019-48E4-8257-8AC3CD3592B6}" cxnId="{E6A3C3B9-6D25-4AE1-B0ED-63E6C09D9185}" type="parTrans">
      <dgm:prSet/>
      <dgm:spPr/>
      <dgm:t>
        <a:bodyPr/>
        <a:lstStyle/>
        <a:p>
          <a:endParaRPr lang="zh-TW" altLang="en-US"/>
        </a:p>
      </dgm:t>
    </dgm:pt>
    <dgm:pt modelId="{753DC12B-1CE6-4020-8F2C-02F250C09748}" cxnId="{E6A3C3B9-6D25-4AE1-B0ED-63E6C09D9185}" type="sibTrans">
      <dgm:prSet/>
      <dgm:spPr/>
      <dgm:t>
        <a:bodyPr/>
        <a:lstStyle/>
        <a:p>
          <a:endParaRPr lang="zh-TW" altLang="en-US"/>
        </a:p>
      </dgm:t>
    </dgm:pt>
    <dgm:pt modelId="{1A5100E3-FA6B-4C92-9229-391D5E6D58B3}" type="asst">
      <dgm:prSet phldrT="[文字]"/>
      <dgm:spPr/>
      <dgm:t>
        <a:bodyPr/>
        <a:lstStyle/>
        <a:p>
          <a:r>
            <a:rPr lang="en-US" altLang="zh-TW"/>
            <a:t>cm01</a:t>
          </a:r>
          <a:r>
            <a:rPr lang="zh-TW" altLang="en-US"/>
            <a:t>公司</a:t>
          </a:r>
        </a:p>
      </dgm:t>
    </dgm:pt>
    <dgm:pt modelId="{68EDEC96-BAD0-4212-B806-7DFF8DC183F1}" cxnId="{1B4F2DD5-4B94-489F-8E29-AFE2CC901DF8}" type="parTrans">
      <dgm:prSet/>
      <dgm:spPr/>
      <dgm:t>
        <a:bodyPr/>
        <a:lstStyle/>
        <a:p>
          <a:endParaRPr lang="zh-TW" altLang="en-US"/>
        </a:p>
      </dgm:t>
    </dgm:pt>
    <dgm:pt modelId="{A6880A2A-1108-4D38-9725-A8A882B31CA3}" cxnId="{1B4F2DD5-4B94-489F-8E29-AFE2CC901DF8}" type="sibTrans">
      <dgm:prSet/>
      <dgm:spPr/>
      <dgm:t>
        <a:bodyPr/>
        <a:lstStyle/>
        <a:p>
          <a:endParaRPr lang="zh-TW" altLang="en-US"/>
        </a:p>
      </dgm:t>
    </dgm:pt>
    <dgm:pt modelId="{49B3B211-54CD-4A03-922D-97BB9767C344}">
      <dgm:prSet phldrT="[文字]"/>
      <dgm:spPr/>
      <dgm:t>
        <a:bodyPr/>
        <a:lstStyle/>
        <a:p>
          <a:r>
            <a:rPr lang="en-US" altLang="zh-TW"/>
            <a:t>cm02</a:t>
          </a:r>
          <a:r>
            <a:rPr lang="zh-TW" altLang="en-US"/>
            <a:t>公司</a:t>
          </a:r>
        </a:p>
      </dgm:t>
    </dgm:pt>
    <dgm:pt modelId="{9C008DD9-95CC-4A5E-8E47-66DCE68B0DC2}" cxnId="{B37D9C22-1F05-4754-BD05-2563FBE52A75}" type="parTrans">
      <dgm:prSet/>
      <dgm:spPr/>
      <dgm:t>
        <a:bodyPr/>
        <a:lstStyle/>
        <a:p>
          <a:endParaRPr lang="zh-TW" altLang="en-US"/>
        </a:p>
      </dgm:t>
    </dgm:pt>
    <dgm:pt modelId="{672052BA-3FDD-4B19-B561-21CD14F05312}" cxnId="{B37D9C22-1F05-4754-BD05-2563FBE52A75}" type="sibTrans">
      <dgm:prSet/>
      <dgm:spPr/>
      <dgm:t>
        <a:bodyPr/>
        <a:lstStyle/>
        <a:p>
          <a:endParaRPr lang="zh-TW" altLang="en-US"/>
        </a:p>
      </dgm:t>
    </dgm:pt>
    <dgm:pt modelId="{B442B989-464E-4453-9A3A-77C69CEB607F}">
      <dgm:prSet phldrT="[文字]"/>
      <dgm:spPr/>
      <dgm:t>
        <a:bodyPr/>
        <a:lstStyle/>
        <a:p>
          <a:r>
            <a:rPr lang="en-US" altLang="zh-TW"/>
            <a:t>pt02</a:t>
          </a:r>
          <a:r>
            <a:rPr lang="zh-TW" altLang="en-US"/>
            <a:t>工廠</a:t>
          </a:r>
        </a:p>
      </dgm:t>
    </dgm:pt>
    <dgm:pt modelId="{0F457420-C533-40C8-BF7A-7C39AC6B6556}" cxnId="{A129D119-E538-4082-A6FD-D899128EC845}" type="parTrans">
      <dgm:prSet/>
      <dgm:spPr/>
      <dgm:t>
        <a:bodyPr/>
        <a:lstStyle/>
        <a:p>
          <a:endParaRPr lang="zh-TW" altLang="en-US"/>
        </a:p>
      </dgm:t>
    </dgm:pt>
    <dgm:pt modelId="{042F01FC-E40E-4443-BE5D-69D01AC7E2D9}" cxnId="{A129D119-E538-4082-A6FD-D899128EC845}" type="sibTrans">
      <dgm:prSet/>
      <dgm:spPr/>
      <dgm:t>
        <a:bodyPr/>
        <a:lstStyle/>
        <a:p>
          <a:endParaRPr lang="zh-TW" altLang="en-US"/>
        </a:p>
      </dgm:t>
    </dgm:pt>
    <dgm:pt modelId="{B6BA6E86-A771-4F6B-A425-8DE6AB597DB0}" type="asst">
      <dgm:prSet phldrT="[文字]"/>
      <dgm:spPr/>
      <dgm:t>
        <a:bodyPr/>
        <a:lstStyle/>
        <a:p>
          <a:r>
            <a:rPr lang="en-US" altLang="zh-TW"/>
            <a:t>pt01</a:t>
          </a:r>
          <a:r>
            <a:rPr lang="zh-TW" altLang="en-US"/>
            <a:t>工廠</a:t>
          </a:r>
        </a:p>
      </dgm:t>
    </dgm:pt>
    <dgm:pt modelId="{B3336F51-92D5-4F9E-B6C0-C9E1F164C6E2}" cxnId="{8BDDDE1C-5E57-4913-9E29-738A0D785EF5}" type="parTrans">
      <dgm:prSet/>
      <dgm:spPr/>
      <dgm:t>
        <a:bodyPr/>
        <a:lstStyle/>
        <a:p>
          <a:endParaRPr lang="zh-TW" altLang="en-US"/>
        </a:p>
      </dgm:t>
    </dgm:pt>
    <dgm:pt modelId="{78C62BFC-2870-46FF-B952-7C1FFFE39918}" cxnId="{8BDDDE1C-5E57-4913-9E29-738A0D785EF5}" type="sibTrans">
      <dgm:prSet/>
      <dgm:spPr/>
      <dgm:t>
        <a:bodyPr/>
        <a:lstStyle/>
        <a:p>
          <a:endParaRPr lang="zh-TW" altLang="en-US"/>
        </a:p>
      </dgm:t>
    </dgm:pt>
    <dgm:pt modelId="{CEF99F11-A577-4633-964B-EBB3BBA69041}" type="asst">
      <dgm:prSet phldrT="[文字]"/>
      <dgm:spPr/>
      <dgm:t>
        <a:bodyPr/>
        <a:lstStyle/>
        <a:p>
          <a:r>
            <a:rPr lang="en-US" altLang="zh-TW"/>
            <a:t>cm00</a:t>
          </a:r>
          <a:r>
            <a:rPr lang="zh-TW" altLang="en-US"/>
            <a:t>公司</a:t>
          </a:r>
        </a:p>
      </dgm:t>
    </dgm:pt>
    <dgm:pt modelId="{AA572BAC-D4DA-4331-A0EB-051565939234}" cxnId="{BC4DD986-3BE8-4EB6-B27D-BC8055434F85}" type="parTrans">
      <dgm:prSet/>
      <dgm:spPr/>
      <dgm:t>
        <a:bodyPr/>
        <a:lstStyle/>
        <a:p>
          <a:endParaRPr lang="zh-TW" altLang="en-US"/>
        </a:p>
      </dgm:t>
    </dgm:pt>
    <dgm:pt modelId="{3B16221F-6BDB-4B67-A8A1-A0DED08417D9}" cxnId="{BC4DD986-3BE8-4EB6-B27D-BC8055434F85}" type="sibTrans">
      <dgm:prSet/>
      <dgm:spPr/>
      <dgm:t>
        <a:bodyPr/>
        <a:lstStyle/>
        <a:p>
          <a:endParaRPr lang="zh-TW" altLang="en-US"/>
        </a:p>
      </dgm:t>
    </dgm:pt>
    <dgm:pt modelId="{1B07F058-658F-41BC-B340-C472364EE0F6}">
      <dgm:prSet phldrT="[文字]"/>
      <dgm:spPr/>
      <dgm:t>
        <a:bodyPr/>
        <a:lstStyle/>
        <a:p>
          <a:r>
            <a:rPr lang="en-US" altLang="zh-TW"/>
            <a:t>pt03</a:t>
          </a:r>
          <a:r>
            <a:rPr lang="zh-TW" altLang="en-US"/>
            <a:t>工廠</a:t>
          </a:r>
        </a:p>
      </dgm:t>
    </dgm:pt>
    <dgm:pt modelId="{FCF98B1C-A788-48AB-89DD-58DB79CEC942}" cxnId="{43B52E02-105E-4BCB-A97B-00DCB0F87627}" type="parTrans">
      <dgm:prSet/>
      <dgm:spPr/>
      <dgm:t>
        <a:bodyPr/>
        <a:lstStyle/>
        <a:p>
          <a:endParaRPr lang="zh-TW" altLang="en-US"/>
        </a:p>
      </dgm:t>
    </dgm:pt>
    <dgm:pt modelId="{E7BD7652-7938-4A5C-B763-33B8BFFEFFBE}" cxnId="{43B52E02-105E-4BCB-A97B-00DCB0F87627}" type="sibTrans">
      <dgm:prSet/>
      <dgm:spPr/>
      <dgm:t>
        <a:bodyPr/>
        <a:lstStyle/>
        <a:p>
          <a:endParaRPr lang="zh-TW" altLang="en-US"/>
        </a:p>
      </dgm:t>
    </dgm:pt>
    <dgm:pt modelId="{03439456-DF27-4C3A-9B4C-95ACDAB3E6F1}" type="pres">
      <dgm:prSet presAssocID="{3BB2F1A9-718B-4734-BF2C-64BE38FCDE32}" presName="hierChild1" presStyleCnt="0">
        <dgm:presLayoutVars>
          <dgm:chPref val="1"/>
          <dgm:dir/>
          <dgm:animOne val="branch"/>
          <dgm:animLvl val="lvl"/>
          <dgm:resizeHandles/>
        </dgm:presLayoutVars>
      </dgm:prSet>
      <dgm:spPr/>
    </dgm:pt>
    <dgm:pt modelId="{4F13E50C-6BC0-48FB-886F-74CA84DEF757}" type="pres">
      <dgm:prSet presAssocID="{C7330B11-241F-4DA3-B1F2-805C8307195F}" presName="hierRoot1" presStyleCnt="0"/>
      <dgm:spPr/>
    </dgm:pt>
    <dgm:pt modelId="{9F6377E6-3192-40DB-A014-EF760C5B6F1D}" type="pres">
      <dgm:prSet presAssocID="{C7330B11-241F-4DA3-B1F2-805C8307195F}" presName="composite" presStyleCnt="0"/>
      <dgm:spPr/>
    </dgm:pt>
    <dgm:pt modelId="{A5BD5423-37A4-43B6-AC87-EF8C7317B9CD}" type="pres">
      <dgm:prSet presAssocID="{C7330B11-241F-4DA3-B1F2-805C8307195F}" presName="background" presStyleLbl="node0" presStyleIdx="0" presStyleCnt="1"/>
      <dgm:spPr/>
    </dgm:pt>
    <dgm:pt modelId="{5900FA97-8271-4BCE-A223-01B7D1D3F304}" type="pres">
      <dgm:prSet presAssocID="{C7330B11-241F-4DA3-B1F2-805C8307195F}" presName="text" presStyleLbl="fgAcc0" presStyleIdx="0" presStyleCnt="1">
        <dgm:presLayoutVars>
          <dgm:chPref val="3"/>
        </dgm:presLayoutVars>
      </dgm:prSet>
      <dgm:spPr/>
    </dgm:pt>
    <dgm:pt modelId="{B0066094-12E2-468D-9CAB-5C07E35F4F0D}" type="pres">
      <dgm:prSet presAssocID="{C7330B11-241F-4DA3-B1F2-805C8307195F}" presName="hierChild2" presStyleCnt="0"/>
      <dgm:spPr/>
    </dgm:pt>
    <dgm:pt modelId="{475FEE87-DA05-4C02-8335-AFE079D67AD7}" type="pres">
      <dgm:prSet presAssocID="{AA572BAC-D4DA-4331-A0EB-051565939234}" presName="Name10" presStyleLbl="parChTrans1D2" presStyleIdx="0" presStyleCnt="3"/>
      <dgm:spPr/>
    </dgm:pt>
    <dgm:pt modelId="{7C7B8497-797D-41F4-929E-5EA21D73F08F}" type="pres">
      <dgm:prSet presAssocID="{CEF99F11-A577-4633-964B-EBB3BBA69041}" presName="hierRoot2" presStyleCnt="0"/>
      <dgm:spPr/>
    </dgm:pt>
    <dgm:pt modelId="{627E641D-D7FA-48BE-A94C-1425122283AB}" type="pres">
      <dgm:prSet presAssocID="{CEF99F11-A577-4633-964B-EBB3BBA69041}" presName="composite2" presStyleCnt="0"/>
      <dgm:spPr/>
    </dgm:pt>
    <dgm:pt modelId="{4407D9DE-5DFC-4918-9232-CDC48AF6DAB8}" type="pres">
      <dgm:prSet presAssocID="{CEF99F11-A577-4633-964B-EBB3BBA69041}" presName="background2" presStyleLbl="asst1" presStyleIdx="0" presStyleCnt="3"/>
      <dgm:spPr/>
    </dgm:pt>
    <dgm:pt modelId="{F4FB9584-AD57-447C-B874-C3CE5C81BD10}" type="pres">
      <dgm:prSet presAssocID="{CEF99F11-A577-4633-964B-EBB3BBA69041}" presName="text2" presStyleLbl="fgAcc2" presStyleIdx="0" presStyleCnt="3">
        <dgm:presLayoutVars>
          <dgm:chPref val="3"/>
        </dgm:presLayoutVars>
      </dgm:prSet>
      <dgm:spPr/>
    </dgm:pt>
    <dgm:pt modelId="{9E366997-B153-4731-A651-9C548FF02370}" type="pres">
      <dgm:prSet presAssocID="{CEF99F11-A577-4633-964B-EBB3BBA69041}" presName="hierChild3" presStyleCnt="0"/>
      <dgm:spPr/>
    </dgm:pt>
    <dgm:pt modelId="{48819239-406D-4232-92BD-40DD2A27E49B}" type="pres">
      <dgm:prSet presAssocID="{68EDEC96-BAD0-4212-B806-7DFF8DC183F1}" presName="Name10" presStyleLbl="parChTrans1D2" presStyleIdx="1" presStyleCnt="3"/>
      <dgm:spPr/>
    </dgm:pt>
    <dgm:pt modelId="{965FAB43-F37C-4AEC-A559-965BAF61AD7E}" type="pres">
      <dgm:prSet presAssocID="{1A5100E3-FA6B-4C92-9229-391D5E6D58B3}" presName="hierRoot2" presStyleCnt="0"/>
      <dgm:spPr/>
    </dgm:pt>
    <dgm:pt modelId="{50336561-3CB2-482D-97F2-F232CC6C9A06}" type="pres">
      <dgm:prSet presAssocID="{1A5100E3-FA6B-4C92-9229-391D5E6D58B3}" presName="composite2" presStyleCnt="0"/>
      <dgm:spPr/>
    </dgm:pt>
    <dgm:pt modelId="{25EBAD1F-0E55-47BC-B243-6185D821CB98}" type="pres">
      <dgm:prSet presAssocID="{1A5100E3-FA6B-4C92-9229-391D5E6D58B3}" presName="background2" presStyleLbl="asst1" presStyleIdx="1" presStyleCnt="3"/>
      <dgm:spPr/>
    </dgm:pt>
    <dgm:pt modelId="{218B54D1-F305-4EC5-9E3F-F041727BAC8D}" type="pres">
      <dgm:prSet presAssocID="{1A5100E3-FA6B-4C92-9229-391D5E6D58B3}" presName="text2" presStyleLbl="fgAcc2" presStyleIdx="1" presStyleCnt="3">
        <dgm:presLayoutVars>
          <dgm:chPref val="3"/>
        </dgm:presLayoutVars>
      </dgm:prSet>
      <dgm:spPr/>
    </dgm:pt>
    <dgm:pt modelId="{F1220893-FBB6-4280-9320-F212C2ACE341}" type="pres">
      <dgm:prSet presAssocID="{1A5100E3-FA6B-4C92-9229-391D5E6D58B3}" presName="hierChild3" presStyleCnt="0"/>
      <dgm:spPr/>
    </dgm:pt>
    <dgm:pt modelId="{72BB4B7D-F876-4E18-AF58-F4DCA34B70BA}" type="pres">
      <dgm:prSet presAssocID="{B3336F51-92D5-4F9E-B6C0-C9E1F164C6E2}" presName="Name17" presStyleLbl="parChTrans1D3" presStyleIdx="0" presStyleCnt="3"/>
      <dgm:spPr/>
    </dgm:pt>
    <dgm:pt modelId="{5D68847B-BC10-443B-A92C-90A029763A4A}" type="pres">
      <dgm:prSet presAssocID="{B6BA6E86-A771-4F6B-A425-8DE6AB597DB0}" presName="hierRoot3" presStyleCnt="0"/>
      <dgm:spPr/>
    </dgm:pt>
    <dgm:pt modelId="{9C9E5195-D9F6-438E-A51C-014C9EEF3B14}" type="pres">
      <dgm:prSet presAssocID="{B6BA6E86-A771-4F6B-A425-8DE6AB597DB0}" presName="composite3" presStyleCnt="0"/>
      <dgm:spPr/>
    </dgm:pt>
    <dgm:pt modelId="{52376093-6773-431F-9746-0DDC9657E076}" type="pres">
      <dgm:prSet presAssocID="{B6BA6E86-A771-4F6B-A425-8DE6AB597DB0}" presName="background3" presStyleLbl="asst1" presStyleIdx="2" presStyleCnt="3"/>
      <dgm:spPr/>
    </dgm:pt>
    <dgm:pt modelId="{D4208DEA-6B96-4AFB-8B81-E64071A8B052}" type="pres">
      <dgm:prSet presAssocID="{B6BA6E86-A771-4F6B-A425-8DE6AB597DB0}" presName="text3" presStyleLbl="fgAcc3" presStyleIdx="0" presStyleCnt="3">
        <dgm:presLayoutVars>
          <dgm:chPref val="3"/>
        </dgm:presLayoutVars>
      </dgm:prSet>
      <dgm:spPr/>
    </dgm:pt>
    <dgm:pt modelId="{EDA7B368-421E-481F-BB08-517B10383DCE}" type="pres">
      <dgm:prSet presAssocID="{B6BA6E86-A771-4F6B-A425-8DE6AB597DB0}" presName="hierChild4" presStyleCnt="0"/>
      <dgm:spPr/>
    </dgm:pt>
    <dgm:pt modelId="{6D238005-74D1-46E0-83F2-E1C88CADFAE2}" type="pres">
      <dgm:prSet presAssocID="{9C008DD9-95CC-4A5E-8E47-66DCE68B0DC2}" presName="Name10" presStyleLbl="parChTrans1D2" presStyleIdx="2" presStyleCnt="3"/>
      <dgm:spPr/>
    </dgm:pt>
    <dgm:pt modelId="{935605F7-5CD0-4610-B267-3EB61857A10E}" type="pres">
      <dgm:prSet presAssocID="{49B3B211-54CD-4A03-922D-97BB9767C344}" presName="hierRoot2" presStyleCnt="0"/>
      <dgm:spPr/>
    </dgm:pt>
    <dgm:pt modelId="{3591B1F0-693E-4FF9-8232-1515A7182905}" type="pres">
      <dgm:prSet presAssocID="{49B3B211-54CD-4A03-922D-97BB9767C344}" presName="composite2" presStyleCnt="0"/>
      <dgm:spPr/>
    </dgm:pt>
    <dgm:pt modelId="{28760D5C-D5FD-4601-895B-4A9B245BC1E3}" type="pres">
      <dgm:prSet presAssocID="{49B3B211-54CD-4A03-922D-97BB9767C344}" presName="background2" presStyleLbl="node2" presStyleIdx="0" presStyleCnt="1"/>
      <dgm:spPr/>
    </dgm:pt>
    <dgm:pt modelId="{98EF5C71-D010-4EF3-B5AF-88597AEE6517}" type="pres">
      <dgm:prSet presAssocID="{49B3B211-54CD-4A03-922D-97BB9767C344}" presName="text2" presStyleLbl="fgAcc2" presStyleIdx="2" presStyleCnt="3">
        <dgm:presLayoutVars>
          <dgm:chPref val="3"/>
        </dgm:presLayoutVars>
      </dgm:prSet>
      <dgm:spPr/>
    </dgm:pt>
    <dgm:pt modelId="{E8849E47-1D79-43DB-9258-73A0D7D6DA0A}" type="pres">
      <dgm:prSet presAssocID="{49B3B211-54CD-4A03-922D-97BB9767C344}" presName="hierChild3" presStyleCnt="0"/>
      <dgm:spPr/>
    </dgm:pt>
    <dgm:pt modelId="{7EE848CE-975F-4812-AA82-D5532C113670}" type="pres">
      <dgm:prSet presAssocID="{0F457420-C533-40C8-BF7A-7C39AC6B6556}" presName="Name17" presStyleLbl="parChTrans1D3" presStyleIdx="1" presStyleCnt="3"/>
      <dgm:spPr/>
    </dgm:pt>
    <dgm:pt modelId="{6FB81EEE-414C-4F2D-8DBF-578A1C11B2F4}" type="pres">
      <dgm:prSet presAssocID="{B442B989-464E-4453-9A3A-77C69CEB607F}" presName="hierRoot3" presStyleCnt="0"/>
      <dgm:spPr/>
    </dgm:pt>
    <dgm:pt modelId="{7AC9B77C-6B71-45B4-8FC4-1857762C6890}" type="pres">
      <dgm:prSet presAssocID="{B442B989-464E-4453-9A3A-77C69CEB607F}" presName="composite3" presStyleCnt="0"/>
      <dgm:spPr/>
    </dgm:pt>
    <dgm:pt modelId="{89E268EF-D5B8-4B1E-8160-AB95B7FD838B}" type="pres">
      <dgm:prSet presAssocID="{B442B989-464E-4453-9A3A-77C69CEB607F}" presName="background3" presStyleLbl="node3" presStyleIdx="0" presStyleCnt="2"/>
      <dgm:spPr/>
    </dgm:pt>
    <dgm:pt modelId="{5ADA3D90-4BCA-4814-9902-0524F877C944}" type="pres">
      <dgm:prSet presAssocID="{B442B989-464E-4453-9A3A-77C69CEB607F}" presName="text3" presStyleLbl="fgAcc3" presStyleIdx="1" presStyleCnt="3">
        <dgm:presLayoutVars>
          <dgm:chPref val="3"/>
        </dgm:presLayoutVars>
      </dgm:prSet>
      <dgm:spPr/>
    </dgm:pt>
    <dgm:pt modelId="{22FD60F9-553F-4632-93AE-4AB4A9578E51}" type="pres">
      <dgm:prSet presAssocID="{B442B989-464E-4453-9A3A-77C69CEB607F}" presName="hierChild4" presStyleCnt="0"/>
      <dgm:spPr/>
    </dgm:pt>
    <dgm:pt modelId="{42E2E8A7-3F37-4F2A-98CA-0DA76B359FFC}" type="pres">
      <dgm:prSet presAssocID="{FCF98B1C-A788-48AB-89DD-58DB79CEC942}" presName="Name17" presStyleLbl="parChTrans1D3" presStyleIdx="2" presStyleCnt="3"/>
      <dgm:spPr/>
    </dgm:pt>
    <dgm:pt modelId="{F92F4D69-171E-4432-941D-ADD98E9EB46C}" type="pres">
      <dgm:prSet presAssocID="{1B07F058-658F-41BC-B340-C472364EE0F6}" presName="hierRoot3" presStyleCnt="0"/>
      <dgm:spPr/>
    </dgm:pt>
    <dgm:pt modelId="{0B906546-9D0C-4004-99F7-A788C72AF535}" type="pres">
      <dgm:prSet presAssocID="{1B07F058-658F-41BC-B340-C472364EE0F6}" presName="composite3" presStyleCnt="0"/>
      <dgm:spPr/>
    </dgm:pt>
    <dgm:pt modelId="{C901DE38-698C-4A3B-93B9-E919EC6653D8}" type="pres">
      <dgm:prSet presAssocID="{1B07F058-658F-41BC-B340-C472364EE0F6}" presName="background3" presStyleLbl="node3" presStyleIdx="1" presStyleCnt="2"/>
      <dgm:spPr/>
    </dgm:pt>
    <dgm:pt modelId="{39B96A8C-3222-47A2-9973-EFC9105FB70E}" type="pres">
      <dgm:prSet presAssocID="{1B07F058-658F-41BC-B340-C472364EE0F6}" presName="text3" presStyleLbl="fgAcc3" presStyleIdx="2" presStyleCnt="3">
        <dgm:presLayoutVars>
          <dgm:chPref val="3"/>
        </dgm:presLayoutVars>
      </dgm:prSet>
      <dgm:spPr/>
    </dgm:pt>
    <dgm:pt modelId="{5A6A9274-F49B-4503-8F11-AEAE33F858FF}" type="pres">
      <dgm:prSet presAssocID="{1B07F058-658F-41BC-B340-C472364EE0F6}" presName="hierChild4" presStyleCnt="0"/>
      <dgm:spPr/>
    </dgm:pt>
  </dgm:ptLst>
  <dgm:cxnLst>
    <dgm:cxn modelId="{43B52E02-105E-4BCB-A97B-00DCB0F87627}" srcId="{49B3B211-54CD-4A03-922D-97BB9767C344}" destId="{1B07F058-658F-41BC-B340-C472364EE0F6}" srcOrd="1" destOrd="0" parTransId="{FCF98B1C-A788-48AB-89DD-58DB79CEC942}" sibTransId="{E7BD7652-7938-4A5C-B763-33B8BFFEFFBE}"/>
    <dgm:cxn modelId="{07ABBC0F-C923-4370-BFD7-78AB3F8AF1F2}" type="presOf" srcId="{FCF98B1C-A788-48AB-89DD-58DB79CEC942}" destId="{42E2E8A7-3F37-4F2A-98CA-0DA76B359FFC}" srcOrd="0" destOrd="0" presId="urn:microsoft.com/office/officeart/2005/8/layout/hierarchy1"/>
    <dgm:cxn modelId="{A129D119-E538-4082-A6FD-D899128EC845}" srcId="{49B3B211-54CD-4A03-922D-97BB9767C344}" destId="{B442B989-464E-4453-9A3A-77C69CEB607F}" srcOrd="0" destOrd="0" parTransId="{0F457420-C533-40C8-BF7A-7C39AC6B6556}" sibTransId="{042F01FC-E40E-4443-BE5D-69D01AC7E2D9}"/>
    <dgm:cxn modelId="{8BDDDE1C-5E57-4913-9E29-738A0D785EF5}" srcId="{1A5100E3-FA6B-4C92-9229-391D5E6D58B3}" destId="{B6BA6E86-A771-4F6B-A425-8DE6AB597DB0}" srcOrd="0" destOrd="0" parTransId="{B3336F51-92D5-4F9E-B6C0-C9E1F164C6E2}" sibTransId="{78C62BFC-2870-46FF-B952-7C1FFFE39918}"/>
    <dgm:cxn modelId="{4F6A381D-9B41-4C01-9422-C9835B50F037}" type="presOf" srcId="{9C008DD9-95CC-4A5E-8E47-66DCE68B0DC2}" destId="{6D238005-74D1-46E0-83F2-E1C88CADFAE2}" srcOrd="0" destOrd="0" presId="urn:microsoft.com/office/officeart/2005/8/layout/hierarchy1"/>
    <dgm:cxn modelId="{8086981E-329C-4B27-95EC-FEF5BBA8431E}" type="presOf" srcId="{C7330B11-241F-4DA3-B1F2-805C8307195F}" destId="{5900FA97-8271-4BCE-A223-01B7D1D3F304}" srcOrd="0" destOrd="0" presId="urn:microsoft.com/office/officeart/2005/8/layout/hierarchy1"/>
    <dgm:cxn modelId="{B37D9C22-1F05-4754-BD05-2563FBE52A75}" srcId="{C7330B11-241F-4DA3-B1F2-805C8307195F}" destId="{49B3B211-54CD-4A03-922D-97BB9767C344}" srcOrd="2" destOrd="0" parTransId="{9C008DD9-95CC-4A5E-8E47-66DCE68B0DC2}" sibTransId="{672052BA-3FDD-4B19-B561-21CD14F05312}"/>
    <dgm:cxn modelId="{8F357D36-CE81-4005-A37F-64A5EA8380C2}" type="presOf" srcId="{49B3B211-54CD-4A03-922D-97BB9767C344}" destId="{98EF5C71-D010-4EF3-B5AF-88597AEE6517}" srcOrd="0" destOrd="0" presId="urn:microsoft.com/office/officeart/2005/8/layout/hierarchy1"/>
    <dgm:cxn modelId="{3ADEAB6F-2E6D-4B06-B81B-4CAC13604A3D}" type="presOf" srcId="{B6BA6E86-A771-4F6B-A425-8DE6AB597DB0}" destId="{D4208DEA-6B96-4AFB-8B81-E64071A8B052}" srcOrd="0" destOrd="0" presId="urn:microsoft.com/office/officeart/2005/8/layout/hierarchy1"/>
    <dgm:cxn modelId="{BC4DD986-3BE8-4EB6-B27D-BC8055434F85}" srcId="{C7330B11-241F-4DA3-B1F2-805C8307195F}" destId="{CEF99F11-A577-4633-964B-EBB3BBA69041}" srcOrd="0" destOrd="0" parTransId="{AA572BAC-D4DA-4331-A0EB-051565939234}" sibTransId="{3B16221F-6BDB-4B67-A8A1-A0DED08417D9}"/>
    <dgm:cxn modelId="{D919D68D-8FA0-4CE6-AAD3-2059126159CE}" type="presOf" srcId="{B442B989-464E-4453-9A3A-77C69CEB607F}" destId="{5ADA3D90-4BCA-4814-9902-0524F877C944}" srcOrd="0" destOrd="0" presId="urn:microsoft.com/office/officeart/2005/8/layout/hierarchy1"/>
    <dgm:cxn modelId="{BD688391-741F-4E24-A3BD-485DD0864FE0}" type="presOf" srcId="{1A5100E3-FA6B-4C92-9229-391D5E6D58B3}" destId="{218B54D1-F305-4EC5-9E3F-F041727BAC8D}" srcOrd="0" destOrd="0" presId="urn:microsoft.com/office/officeart/2005/8/layout/hierarchy1"/>
    <dgm:cxn modelId="{A5EB6794-92B6-44CC-B485-804226675127}" type="presOf" srcId="{B3336F51-92D5-4F9E-B6C0-C9E1F164C6E2}" destId="{72BB4B7D-F876-4E18-AF58-F4DCA34B70BA}" srcOrd="0" destOrd="0" presId="urn:microsoft.com/office/officeart/2005/8/layout/hierarchy1"/>
    <dgm:cxn modelId="{E6A3C3B9-6D25-4AE1-B0ED-63E6C09D9185}" srcId="{3BB2F1A9-718B-4734-BF2C-64BE38FCDE32}" destId="{C7330B11-241F-4DA3-B1F2-805C8307195F}" srcOrd="0" destOrd="0" parTransId="{2C0F2614-4019-48E4-8257-8AC3CD3592B6}" sibTransId="{753DC12B-1CE6-4020-8F2C-02F250C09748}"/>
    <dgm:cxn modelId="{1B347EC3-B9FC-4C37-AABA-7B01C9D25A34}" type="presOf" srcId="{68EDEC96-BAD0-4212-B806-7DFF8DC183F1}" destId="{48819239-406D-4232-92BD-40DD2A27E49B}" srcOrd="0" destOrd="0" presId="urn:microsoft.com/office/officeart/2005/8/layout/hierarchy1"/>
    <dgm:cxn modelId="{E77270C5-41F7-471D-896A-90C4F487701C}" type="presOf" srcId="{0F457420-C533-40C8-BF7A-7C39AC6B6556}" destId="{7EE848CE-975F-4812-AA82-D5532C113670}" srcOrd="0" destOrd="0" presId="urn:microsoft.com/office/officeart/2005/8/layout/hierarchy1"/>
    <dgm:cxn modelId="{BDD59CCF-1389-4526-AB82-FC2D0A506CC5}" type="presOf" srcId="{AA572BAC-D4DA-4331-A0EB-051565939234}" destId="{475FEE87-DA05-4C02-8335-AFE079D67AD7}" srcOrd="0" destOrd="0" presId="urn:microsoft.com/office/officeart/2005/8/layout/hierarchy1"/>
    <dgm:cxn modelId="{1B4F2DD5-4B94-489F-8E29-AFE2CC901DF8}" srcId="{C7330B11-241F-4DA3-B1F2-805C8307195F}" destId="{1A5100E3-FA6B-4C92-9229-391D5E6D58B3}" srcOrd="1" destOrd="0" parTransId="{68EDEC96-BAD0-4212-B806-7DFF8DC183F1}" sibTransId="{A6880A2A-1108-4D38-9725-A8A882B31CA3}"/>
    <dgm:cxn modelId="{CBEF30EB-9E25-4B3B-8180-570C0EB76F4F}" type="presOf" srcId="{3BB2F1A9-718B-4734-BF2C-64BE38FCDE32}" destId="{03439456-DF27-4C3A-9B4C-95ACDAB3E6F1}" srcOrd="0" destOrd="0" presId="urn:microsoft.com/office/officeart/2005/8/layout/hierarchy1"/>
    <dgm:cxn modelId="{35F023EF-C48D-47D1-A3AE-BD53605A285F}" type="presOf" srcId="{1B07F058-658F-41BC-B340-C472364EE0F6}" destId="{39B96A8C-3222-47A2-9973-EFC9105FB70E}" srcOrd="0" destOrd="0" presId="urn:microsoft.com/office/officeart/2005/8/layout/hierarchy1"/>
    <dgm:cxn modelId="{E9AAB7FF-97A1-4003-97DC-7ECC056CC03C}" type="presOf" srcId="{CEF99F11-A577-4633-964B-EBB3BBA69041}" destId="{F4FB9584-AD57-447C-B874-C3CE5C81BD10}" srcOrd="0" destOrd="0" presId="urn:microsoft.com/office/officeart/2005/8/layout/hierarchy1"/>
    <dgm:cxn modelId="{250A21AF-DA9A-475F-8F79-434924523CCF}" type="presParOf" srcId="{03439456-DF27-4C3A-9B4C-95ACDAB3E6F1}" destId="{4F13E50C-6BC0-48FB-886F-74CA84DEF757}" srcOrd="0" destOrd="0" presId="urn:microsoft.com/office/officeart/2005/8/layout/hierarchy1"/>
    <dgm:cxn modelId="{29B9AB19-A9D8-4ECF-AD48-EAFD88090A2C}" type="presParOf" srcId="{4F13E50C-6BC0-48FB-886F-74CA84DEF757}" destId="{9F6377E6-3192-40DB-A014-EF760C5B6F1D}" srcOrd="0" destOrd="0" presId="urn:microsoft.com/office/officeart/2005/8/layout/hierarchy1"/>
    <dgm:cxn modelId="{06B6DE9F-5BDC-494B-9063-22954CDBE53D}" type="presParOf" srcId="{9F6377E6-3192-40DB-A014-EF760C5B6F1D}" destId="{A5BD5423-37A4-43B6-AC87-EF8C7317B9CD}" srcOrd="0" destOrd="0" presId="urn:microsoft.com/office/officeart/2005/8/layout/hierarchy1"/>
    <dgm:cxn modelId="{752BEB88-958C-4479-B2E0-81A16BBE3C93}" type="presParOf" srcId="{9F6377E6-3192-40DB-A014-EF760C5B6F1D}" destId="{5900FA97-8271-4BCE-A223-01B7D1D3F304}" srcOrd="1" destOrd="0" presId="urn:microsoft.com/office/officeart/2005/8/layout/hierarchy1"/>
    <dgm:cxn modelId="{3929090A-646C-406C-AD9A-34A7915B57CC}" type="presParOf" srcId="{4F13E50C-6BC0-48FB-886F-74CA84DEF757}" destId="{B0066094-12E2-468D-9CAB-5C07E35F4F0D}" srcOrd="1" destOrd="0" presId="urn:microsoft.com/office/officeart/2005/8/layout/hierarchy1"/>
    <dgm:cxn modelId="{43A12222-9978-46FF-B219-E16BBC3BF932}" type="presParOf" srcId="{B0066094-12E2-468D-9CAB-5C07E35F4F0D}" destId="{475FEE87-DA05-4C02-8335-AFE079D67AD7}" srcOrd="0" destOrd="0" presId="urn:microsoft.com/office/officeart/2005/8/layout/hierarchy1"/>
    <dgm:cxn modelId="{1083F6B3-D604-47DC-B4A9-F8862C18F8C8}" type="presParOf" srcId="{B0066094-12E2-468D-9CAB-5C07E35F4F0D}" destId="{7C7B8497-797D-41F4-929E-5EA21D73F08F}" srcOrd="1" destOrd="0" presId="urn:microsoft.com/office/officeart/2005/8/layout/hierarchy1"/>
    <dgm:cxn modelId="{6F046BEE-3488-4DF1-AC85-B9BCB2BD26AC}" type="presParOf" srcId="{7C7B8497-797D-41F4-929E-5EA21D73F08F}" destId="{627E641D-D7FA-48BE-A94C-1425122283AB}" srcOrd="0" destOrd="0" presId="urn:microsoft.com/office/officeart/2005/8/layout/hierarchy1"/>
    <dgm:cxn modelId="{8D38A71D-B787-4A0C-B81D-73A41C025D1F}" type="presParOf" srcId="{627E641D-D7FA-48BE-A94C-1425122283AB}" destId="{4407D9DE-5DFC-4918-9232-CDC48AF6DAB8}" srcOrd="0" destOrd="0" presId="urn:microsoft.com/office/officeart/2005/8/layout/hierarchy1"/>
    <dgm:cxn modelId="{E640830B-E2C3-46E0-8DE3-484F74118F28}" type="presParOf" srcId="{627E641D-D7FA-48BE-A94C-1425122283AB}" destId="{F4FB9584-AD57-447C-B874-C3CE5C81BD10}" srcOrd="1" destOrd="0" presId="urn:microsoft.com/office/officeart/2005/8/layout/hierarchy1"/>
    <dgm:cxn modelId="{53072A07-EFB1-43FA-903A-326C1296342D}" type="presParOf" srcId="{7C7B8497-797D-41F4-929E-5EA21D73F08F}" destId="{9E366997-B153-4731-A651-9C548FF02370}" srcOrd="1" destOrd="0" presId="urn:microsoft.com/office/officeart/2005/8/layout/hierarchy1"/>
    <dgm:cxn modelId="{BA78EB85-4F00-4C7B-8CD2-A9AC27ACC111}" type="presParOf" srcId="{B0066094-12E2-468D-9CAB-5C07E35F4F0D}" destId="{48819239-406D-4232-92BD-40DD2A27E49B}" srcOrd="2" destOrd="0" presId="urn:microsoft.com/office/officeart/2005/8/layout/hierarchy1"/>
    <dgm:cxn modelId="{821F7A75-D409-46E3-ACB8-1C49ED5B6266}" type="presParOf" srcId="{B0066094-12E2-468D-9CAB-5C07E35F4F0D}" destId="{965FAB43-F37C-4AEC-A559-965BAF61AD7E}" srcOrd="3" destOrd="0" presId="urn:microsoft.com/office/officeart/2005/8/layout/hierarchy1"/>
    <dgm:cxn modelId="{E7A1D977-382A-42CF-86C1-9AFEE542FAE0}" type="presParOf" srcId="{965FAB43-F37C-4AEC-A559-965BAF61AD7E}" destId="{50336561-3CB2-482D-97F2-F232CC6C9A06}" srcOrd="0" destOrd="0" presId="urn:microsoft.com/office/officeart/2005/8/layout/hierarchy1"/>
    <dgm:cxn modelId="{BC3E1BD0-544A-45BE-B67C-1753FCA33721}" type="presParOf" srcId="{50336561-3CB2-482D-97F2-F232CC6C9A06}" destId="{25EBAD1F-0E55-47BC-B243-6185D821CB98}" srcOrd="0" destOrd="0" presId="urn:microsoft.com/office/officeart/2005/8/layout/hierarchy1"/>
    <dgm:cxn modelId="{88889F08-8F7F-4154-997B-C6BEB553CDA1}" type="presParOf" srcId="{50336561-3CB2-482D-97F2-F232CC6C9A06}" destId="{218B54D1-F305-4EC5-9E3F-F041727BAC8D}" srcOrd="1" destOrd="0" presId="urn:microsoft.com/office/officeart/2005/8/layout/hierarchy1"/>
    <dgm:cxn modelId="{1FD96E10-C9AB-426E-B2BF-06252329CBC6}" type="presParOf" srcId="{965FAB43-F37C-4AEC-A559-965BAF61AD7E}" destId="{F1220893-FBB6-4280-9320-F212C2ACE341}" srcOrd="1" destOrd="0" presId="urn:microsoft.com/office/officeart/2005/8/layout/hierarchy1"/>
    <dgm:cxn modelId="{50534007-3BBD-46CA-8CB9-0DF0D45B740E}" type="presParOf" srcId="{F1220893-FBB6-4280-9320-F212C2ACE341}" destId="{72BB4B7D-F876-4E18-AF58-F4DCA34B70BA}" srcOrd="0" destOrd="0" presId="urn:microsoft.com/office/officeart/2005/8/layout/hierarchy1"/>
    <dgm:cxn modelId="{2A91BE98-E8BB-4597-A349-FEFBE92D52FB}" type="presParOf" srcId="{F1220893-FBB6-4280-9320-F212C2ACE341}" destId="{5D68847B-BC10-443B-A92C-90A029763A4A}" srcOrd="1" destOrd="0" presId="urn:microsoft.com/office/officeart/2005/8/layout/hierarchy1"/>
    <dgm:cxn modelId="{D4374879-C684-4C55-AAD5-0A45090A3AD2}" type="presParOf" srcId="{5D68847B-BC10-443B-A92C-90A029763A4A}" destId="{9C9E5195-D9F6-438E-A51C-014C9EEF3B14}" srcOrd="0" destOrd="0" presId="urn:microsoft.com/office/officeart/2005/8/layout/hierarchy1"/>
    <dgm:cxn modelId="{4CCA2A7A-2482-4D8C-BFA1-AC94BC1F96DB}" type="presParOf" srcId="{9C9E5195-D9F6-438E-A51C-014C9EEF3B14}" destId="{52376093-6773-431F-9746-0DDC9657E076}" srcOrd="0" destOrd="0" presId="urn:microsoft.com/office/officeart/2005/8/layout/hierarchy1"/>
    <dgm:cxn modelId="{394EAD8F-989E-4EBB-BEA2-4C1FC7A1C002}" type="presParOf" srcId="{9C9E5195-D9F6-438E-A51C-014C9EEF3B14}" destId="{D4208DEA-6B96-4AFB-8B81-E64071A8B052}" srcOrd="1" destOrd="0" presId="urn:microsoft.com/office/officeart/2005/8/layout/hierarchy1"/>
    <dgm:cxn modelId="{B7F6FBB2-790A-44E0-8A0B-1869F828BA5B}" type="presParOf" srcId="{5D68847B-BC10-443B-A92C-90A029763A4A}" destId="{EDA7B368-421E-481F-BB08-517B10383DCE}" srcOrd="1" destOrd="0" presId="urn:microsoft.com/office/officeart/2005/8/layout/hierarchy1"/>
    <dgm:cxn modelId="{023EEEFB-C51E-4AF9-A64F-83D74F332A1A}" type="presParOf" srcId="{B0066094-12E2-468D-9CAB-5C07E35F4F0D}" destId="{6D238005-74D1-46E0-83F2-E1C88CADFAE2}" srcOrd="4" destOrd="0" presId="urn:microsoft.com/office/officeart/2005/8/layout/hierarchy1"/>
    <dgm:cxn modelId="{7AE747F5-05F6-4E70-843E-CABD9B549201}" type="presParOf" srcId="{B0066094-12E2-468D-9CAB-5C07E35F4F0D}" destId="{935605F7-5CD0-4610-B267-3EB61857A10E}" srcOrd="5" destOrd="0" presId="urn:microsoft.com/office/officeart/2005/8/layout/hierarchy1"/>
    <dgm:cxn modelId="{55CFB93D-BB02-486C-AB78-788218521F1A}" type="presParOf" srcId="{935605F7-5CD0-4610-B267-3EB61857A10E}" destId="{3591B1F0-693E-4FF9-8232-1515A7182905}" srcOrd="0" destOrd="0" presId="urn:microsoft.com/office/officeart/2005/8/layout/hierarchy1"/>
    <dgm:cxn modelId="{F0094FAE-B98F-49C6-8620-0C628D36EE4A}" type="presParOf" srcId="{3591B1F0-693E-4FF9-8232-1515A7182905}" destId="{28760D5C-D5FD-4601-895B-4A9B245BC1E3}" srcOrd="0" destOrd="0" presId="urn:microsoft.com/office/officeart/2005/8/layout/hierarchy1"/>
    <dgm:cxn modelId="{42C4E826-C38C-41B9-AC5B-08146ACEA86C}" type="presParOf" srcId="{3591B1F0-693E-4FF9-8232-1515A7182905}" destId="{98EF5C71-D010-4EF3-B5AF-88597AEE6517}" srcOrd="1" destOrd="0" presId="urn:microsoft.com/office/officeart/2005/8/layout/hierarchy1"/>
    <dgm:cxn modelId="{936149E9-3167-4EE5-980D-D7BEEFC1A5B5}" type="presParOf" srcId="{935605F7-5CD0-4610-B267-3EB61857A10E}" destId="{E8849E47-1D79-43DB-9258-73A0D7D6DA0A}" srcOrd="1" destOrd="0" presId="urn:microsoft.com/office/officeart/2005/8/layout/hierarchy1"/>
    <dgm:cxn modelId="{48E39565-9FB9-4220-A525-968DC8C4F5AA}" type="presParOf" srcId="{E8849E47-1D79-43DB-9258-73A0D7D6DA0A}" destId="{7EE848CE-975F-4812-AA82-D5532C113670}" srcOrd="0" destOrd="0" presId="urn:microsoft.com/office/officeart/2005/8/layout/hierarchy1"/>
    <dgm:cxn modelId="{59757879-FB40-4145-ACB7-EFFDB9F9A43D}" type="presParOf" srcId="{E8849E47-1D79-43DB-9258-73A0D7D6DA0A}" destId="{6FB81EEE-414C-4F2D-8DBF-578A1C11B2F4}" srcOrd="1" destOrd="0" presId="urn:microsoft.com/office/officeart/2005/8/layout/hierarchy1"/>
    <dgm:cxn modelId="{ACAD5D1C-EEC6-4325-B73D-74D299AF9820}" type="presParOf" srcId="{6FB81EEE-414C-4F2D-8DBF-578A1C11B2F4}" destId="{7AC9B77C-6B71-45B4-8FC4-1857762C6890}" srcOrd="0" destOrd="0" presId="urn:microsoft.com/office/officeart/2005/8/layout/hierarchy1"/>
    <dgm:cxn modelId="{2F274E8C-86C6-4009-8844-96A211A2C094}" type="presParOf" srcId="{7AC9B77C-6B71-45B4-8FC4-1857762C6890}" destId="{89E268EF-D5B8-4B1E-8160-AB95B7FD838B}" srcOrd="0" destOrd="0" presId="urn:microsoft.com/office/officeart/2005/8/layout/hierarchy1"/>
    <dgm:cxn modelId="{4F1C1E82-9971-4492-995A-4619210A059C}" type="presParOf" srcId="{7AC9B77C-6B71-45B4-8FC4-1857762C6890}" destId="{5ADA3D90-4BCA-4814-9902-0524F877C944}" srcOrd="1" destOrd="0" presId="urn:microsoft.com/office/officeart/2005/8/layout/hierarchy1"/>
    <dgm:cxn modelId="{D0AE630E-2F49-4B42-9F9F-066F0168BA90}" type="presParOf" srcId="{6FB81EEE-414C-4F2D-8DBF-578A1C11B2F4}" destId="{22FD60F9-553F-4632-93AE-4AB4A9578E51}" srcOrd="1" destOrd="0" presId="urn:microsoft.com/office/officeart/2005/8/layout/hierarchy1"/>
    <dgm:cxn modelId="{83FDAF89-3B76-46FC-A102-8E2A0452E992}" type="presParOf" srcId="{E8849E47-1D79-43DB-9258-73A0D7D6DA0A}" destId="{42E2E8A7-3F37-4F2A-98CA-0DA76B359FFC}" srcOrd="2" destOrd="0" presId="urn:microsoft.com/office/officeart/2005/8/layout/hierarchy1"/>
    <dgm:cxn modelId="{2E3BA7C6-2CDE-4416-9FAA-E0DD3D0E7855}" type="presParOf" srcId="{E8849E47-1D79-43DB-9258-73A0D7D6DA0A}" destId="{F92F4D69-171E-4432-941D-ADD98E9EB46C}" srcOrd="3" destOrd="0" presId="urn:microsoft.com/office/officeart/2005/8/layout/hierarchy1"/>
    <dgm:cxn modelId="{06BC3147-A414-4ED3-8857-662D940C7B7C}" type="presParOf" srcId="{F92F4D69-171E-4432-941D-ADD98E9EB46C}" destId="{0B906546-9D0C-4004-99F7-A788C72AF535}" srcOrd="0" destOrd="0" presId="urn:microsoft.com/office/officeart/2005/8/layout/hierarchy1"/>
    <dgm:cxn modelId="{A836CB48-A90F-46A7-9632-406B3A8F0821}" type="presParOf" srcId="{0B906546-9D0C-4004-99F7-A788C72AF535}" destId="{C901DE38-698C-4A3B-93B9-E919EC6653D8}" srcOrd="0" destOrd="0" presId="urn:microsoft.com/office/officeart/2005/8/layout/hierarchy1"/>
    <dgm:cxn modelId="{971FACD2-D7AA-4AD5-86F8-52FD85805156}" type="presParOf" srcId="{0B906546-9D0C-4004-99F7-A788C72AF535}" destId="{39B96A8C-3222-47A2-9973-EFC9105FB70E}" srcOrd="1" destOrd="0" presId="urn:microsoft.com/office/officeart/2005/8/layout/hierarchy1"/>
    <dgm:cxn modelId="{1F62D60A-FF5C-465C-90A7-E76335D19F05}" type="presParOf" srcId="{F92F4D69-171E-4432-941D-ADD98E9EB46C}" destId="{5A6A9274-F49B-4503-8F11-AEAE33F858FF}" srcOrd="1" destOrd="0" presId="urn:microsoft.com/office/officeart/2005/8/layout/hierarchy1"/>
  </dgm:cxnLst>
  <dgm:bg/>
  <dgm:whole/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3BB2F1A9-718B-4734-BF2C-64BE38FCDE32}" type="doc">
      <dgm:prSet loTypeId="urn:microsoft.com/office/officeart/2005/8/layout/hierarchy3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zh-TW" altLang="en-US"/>
        </a:p>
      </dgm:t>
    </dgm:pt>
    <dgm:pt modelId="{591566BF-F016-4FF4-B7F0-60BD768C1BE1}">
      <dgm:prSet/>
      <dgm:spPr/>
      <dgm:t>
        <a:bodyPr/>
        <a:lstStyle/>
        <a:p>
          <a:r>
            <a:rPr lang="en-US" altLang="zh-TW"/>
            <a:t>sc01</a:t>
          </a:r>
          <a:r>
            <a:rPr lang="zh-TW" altLang="en-US"/>
            <a:t>採購域</a:t>
          </a:r>
        </a:p>
      </dgm:t>
    </dgm:pt>
    <dgm:pt modelId="{E241581D-6E9B-44BB-ABE5-7DC099E442E9}" cxnId="{03B38D0C-1300-4E4C-B228-9A4C105F274B}" type="parTrans">
      <dgm:prSet/>
      <dgm:spPr/>
      <dgm:t>
        <a:bodyPr/>
        <a:lstStyle/>
        <a:p>
          <a:endParaRPr lang="zh-TW" altLang="en-US"/>
        </a:p>
      </dgm:t>
    </dgm:pt>
    <dgm:pt modelId="{48011A7E-64A6-4C02-930F-06AEC71E8E42}" cxnId="{03B38D0C-1300-4E4C-B228-9A4C105F274B}" type="sibTrans">
      <dgm:prSet/>
      <dgm:spPr/>
      <dgm:t>
        <a:bodyPr/>
        <a:lstStyle/>
        <a:p>
          <a:endParaRPr lang="zh-TW" altLang="en-US"/>
        </a:p>
      </dgm:t>
    </dgm:pt>
    <dgm:pt modelId="{E3784183-2DDA-432A-BE29-5C91CF1405B4}">
      <dgm:prSet/>
      <dgm:spPr/>
      <dgm:t>
        <a:bodyPr/>
        <a:lstStyle/>
        <a:p>
          <a:r>
            <a:rPr lang="en-US" altLang="zh-TW"/>
            <a:t>sc03</a:t>
          </a:r>
          <a:r>
            <a:rPr lang="zh-TW" altLang="en-US"/>
            <a:t>採購域</a:t>
          </a:r>
        </a:p>
      </dgm:t>
    </dgm:pt>
    <dgm:pt modelId="{DBBBB576-B93C-48EF-AD96-48EEBE79E62D}" cxnId="{8B8692FC-E87A-4604-B406-4BAE029B938C}" type="parTrans">
      <dgm:prSet/>
      <dgm:spPr/>
      <dgm:t>
        <a:bodyPr/>
        <a:lstStyle/>
        <a:p>
          <a:endParaRPr lang="zh-TW" altLang="en-US"/>
        </a:p>
      </dgm:t>
    </dgm:pt>
    <dgm:pt modelId="{947625BF-61B3-4B6B-A54F-3C579B209F3A}" cxnId="{8B8692FC-E87A-4604-B406-4BAE029B938C}" type="sibTrans">
      <dgm:prSet/>
      <dgm:spPr/>
      <dgm:t>
        <a:bodyPr/>
        <a:lstStyle/>
        <a:p>
          <a:endParaRPr lang="zh-TW" altLang="en-US"/>
        </a:p>
      </dgm:t>
    </dgm:pt>
    <dgm:pt modelId="{0FCCB009-0917-4783-80C5-BB04D2B01804}">
      <dgm:prSet/>
      <dgm:spPr/>
      <dgm:t>
        <a:bodyPr/>
        <a:lstStyle/>
        <a:p>
          <a:r>
            <a:rPr lang="en-US" altLang="zh-TW"/>
            <a:t>pt01</a:t>
          </a:r>
          <a:r>
            <a:rPr lang="zh-TW" altLang="en-US"/>
            <a:t>工廠</a:t>
          </a:r>
        </a:p>
      </dgm:t>
    </dgm:pt>
    <dgm:pt modelId="{D11C89B8-CDE6-4029-A158-3AC3C09100B7}" cxnId="{12438AFA-856A-4BBE-871B-C15B1A449C52}" type="parTrans">
      <dgm:prSet/>
      <dgm:spPr/>
      <dgm:t>
        <a:bodyPr/>
        <a:lstStyle/>
        <a:p>
          <a:endParaRPr lang="zh-TW" altLang="en-US"/>
        </a:p>
      </dgm:t>
    </dgm:pt>
    <dgm:pt modelId="{B94E1F77-561B-4992-85DF-80CBC402C8AA}" cxnId="{12438AFA-856A-4BBE-871B-C15B1A449C52}" type="sibTrans">
      <dgm:prSet/>
      <dgm:spPr/>
      <dgm:t>
        <a:bodyPr/>
        <a:lstStyle/>
        <a:p>
          <a:endParaRPr lang="zh-TW" altLang="en-US"/>
        </a:p>
      </dgm:t>
    </dgm:pt>
    <dgm:pt modelId="{4EFF412C-D041-4B16-99CE-BB0582270B6D}">
      <dgm:prSet/>
      <dgm:spPr/>
      <dgm:t>
        <a:bodyPr/>
        <a:lstStyle/>
        <a:p>
          <a:r>
            <a:rPr lang="en-US" altLang="zh-TW"/>
            <a:t>pt02</a:t>
          </a:r>
          <a:r>
            <a:rPr lang="zh-TW" altLang="en-US"/>
            <a:t>工廠</a:t>
          </a:r>
        </a:p>
      </dgm:t>
    </dgm:pt>
    <dgm:pt modelId="{76954D2E-66F3-47E7-8EFE-3E276213C5BE}" cxnId="{30932A46-B08D-4EA9-BEA3-4D35177A2C74}" type="parTrans">
      <dgm:prSet/>
      <dgm:spPr/>
      <dgm:t>
        <a:bodyPr/>
        <a:lstStyle/>
        <a:p>
          <a:endParaRPr lang="zh-TW" altLang="en-US"/>
        </a:p>
      </dgm:t>
    </dgm:pt>
    <dgm:pt modelId="{E94CB0EC-6333-4EDA-96FD-1CBADDE00CF8}" cxnId="{30932A46-B08D-4EA9-BEA3-4D35177A2C74}" type="sibTrans">
      <dgm:prSet/>
      <dgm:spPr/>
      <dgm:t>
        <a:bodyPr/>
        <a:lstStyle/>
        <a:p>
          <a:endParaRPr lang="zh-TW" altLang="en-US"/>
        </a:p>
      </dgm:t>
    </dgm:pt>
    <dgm:pt modelId="{69FFCBC5-54FC-4B21-AAFA-568E4A667539}">
      <dgm:prSet/>
      <dgm:spPr/>
      <dgm:t>
        <a:bodyPr/>
        <a:lstStyle/>
        <a:p>
          <a:r>
            <a:rPr lang="en-US" altLang="zh-TW"/>
            <a:t>sa01</a:t>
          </a:r>
          <a:r>
            <a:rPr lang="zh-TW" altLang="en-US"/>
            <a:t>銷售域</a:t>
          </a:r>
        </a:p>
      </dgm:t>
    </dgm:pt>
    <dgm:pt modelId="{253DEC01-6616-4913-AB9B-6A60592B5ABA}" cxnId="{C6C2242B-E233-4F01-A75D-70322EDE080D}" type="parTrans">
      <dgm:prSet/>
      <dgm:spPr/>
      <dgm:t>
        <a:bodyPr/>
        <a:lstStyle/>
        <a:p>
          <a:endParaRPr lang="zh-TW" altLang="en-US"/>
        </a:p>
      </dgm:t>
    </dgm:pt>
    <dgm:pt modelId="{F75C14A8-5E6B-45D9-9FC9-313B3E952F61}" cxnId="{C6C2242B-E233-4F01-A75D-70322EDE080D}" type="sibTrans">
      <dgm:prSet/>
      <dgm:spPr/>
      <dgm:t>
        <a:bodyPr/>
        <a:lstStyle/>
        <a:p>
          <a:endParaRPr lang="zh-TW" altLang="en-US"/>
        </a:p>
      </dgm:t>
    </dgm:pt>
    <dgm:pt modelId="{7222577E-F5D5-4257-BA8E-079531E11430}">
      <dgm:prSet/>
      <dgm:spPr/>
      <dgm:t>
        <a:bodyPr/>
        <a:lstStyle/>
        <a:p>
          <a:r>
            <a:rPr lang="en-US" altLang="zh-TW"/>
            <a:t>pt01</a:t>
          </a:r>
          <a:r>
            <a:rPr lang="zh-TW" altLang="en-US"/>
            <a:t>工廠</a:t>
          </a:r>
        </a:p>
      </dgm:t>
    </dgm:pt>
    <dgm:pt modelId="{611F3694-03F5-4CE4-A2AA-F7B5E73174EE}" cxnId="{67477937-2006-40D5-9504-711C6EB29796}" type="parTrans">
      <dgm:prSet/>
      <dgm:spPr/>
      <dgm:t>
        <a:bodyPr/>
        <a:lstStyle/>
        <a:p>
          <a:endParaRPr lang="zh-TW" altLang="en-US"/>
        </a:p>
      </dgm:t>
    </dgm:pt>
    <dgm:pt modelId="{CC0C250E-6AEC-4A50-8899-A45B3AB66F3C}" cxnId="{67477937-2006-40D5-9504-711C6EB29796}" type="sibTrans">
      <dgm:prSet/>
      <dgm:spPr/>
      <dgm:t>
        <a:bodyPr/>
        <a:lstStyle/>
        <a:p>
          <a:endParaRPr lang="zh-TW" altLang="en-US"/>
        </a:p>
      </dgm:t>
    </dgm:pt>
    <dgm:pt modelId="{62AEC33F-BAF9-4A14-83B6-0D715989E30F}">
      <dgm:prSet/>
      <dgm:spPr/>
      <dgm:t>
        <a:bodyPr/>
        <a:lstStyle/>
        <a:p>
          <a:r>
            <a:rPr lang="en-US" altLang="zh-TW"/>
            <a:t>sc02</a:t>
          </a:r>
          <a:r>
            <a:rPr lang="zh-TW" altLang="en-US"/>
            <a:t>採購域</a:t>
          </a:r>
        </a:p>
      </dgm:t>
    </dgm:pt>
    <dgm:pt modelId="{1CC6B05D-1C2B-498B-92C8-FF98A5E856FE}" cxnId="{C5F6595B-5238-40D4-8FCF-C11E26DA27E7}" type="parTrans">
      <dgm:prSet/>
      <dgm:spPr/>
      <dgm:t>
        <a:bodyPr/>
        <a:lstStyle/>
        <a:p>
          <a:endParaRPr lang="zh-TW" altLang="en-US"/>
        </a:p>
      </dgm:t>
    </dgm:pt>
    <dgm:pt modelId="{1EE4BB4D-DD6D-4855-BE8F-22A51D8FB215}" cxnId="{C5F6595B-5238-40D4-8FCF-C11E26DA27E7}" type="sibTrans">
      <dgm:prSet/>
      <dgm:spPr/>
      <dgm:t>
        <a:bodyPr/>
        <a:lstStyle/>
        <a:p>
          <a:endParaRPr lang="zh-TW" altLang="en-US"/>
        </a:p>
      </dgm:t>
    </dgm:pt>
    <dgm:pt modelId="{11842A6C-E6AF-442D-BF0D-9E510B77E484}">
      <dgm:prSet/>
      <dgm:spPr/>
      <dgm:t>
        <a:bodyPr/>
        <a:lstStyle/>
        <a:p>
          <a:r>
            <a:rPr lang="en-US" altLang="zh-TW"/>
            <a:t>pt02</a:t>
          </a:r>
          <a:r>
            <a:rPr lang="zh-TW" altLang="en-US"/>
            <a:t>工廠</a:t>
          </a:r>
        </a:p>
      </dgm:t>
    </dgm:pt>
    <dgm:pt modelId="{B0211549-1641-4EC6-BEDF-2E6E199AD755}" cxnId="{6835FCBE-F8E1-44C8-9E45-F3B20DCB2394}" type="parTrans">
      <dgm:prSet/>
      <dgm:spPr/>
      <dgm:t>
        <a:bodyPr/>
        <a:lstStyle/>
        <a:p>
          <a:endParaRPr lang="zh-TW" altLang="en-US"/>
        </a:p>
      </dgm:t>
    </dgm:pt>
    <dgm:pt modelId="{A188764D-7AA3-475A-B79D-72A556532D01}" cxnId="{6835FCBE-F8E1-44C8-9E45-F3B20DCB2394}" type="sibTrans">
      <dgm:prSet/>
      <dgm:spPr/>
      <dgm:t>
        <a:bodyPr/>
        <a:lstStyle/>
        <a:p>
          <a:endParaRPr lang="zh-TW" altLang="en-US"/>
        </a:p>
      </dgm:t>
    </dgm:pt>
    <dgm:pt modelId="{E685D899-44F7-49C3-95F4-653E9C509EEC}">
      <dgm:prSet/>
      <dgm:spPr/>
      <dgm:t>
        <a:bodyPr/>
        <a:lstStyle/>
        <a:p>
          <a:r>
            <a:rPr lang="en-US" altLang="zh-TW"/>
            <a:t>pt03</a:t>
          </a:r>
          <a:r>
            <a:rPr lang="zh-TW" altLang="en-US"/>
            <a:t>工廠</a:t>
          </a:r>
        </a:p>
      </dgm:t>
    </dgm:pt>
    <dgm:pt modelId="{A0B94BA4-E75C-4A19-B6A2-76D2ACE26ABB}" cxnId="{15E73DE8-5DCE-42C8-B91F-C4E30C5276D8}" type="parTrans">
      <dgm:prSet/>
      <dgm:spPr/>
      <dgm:t>
        <a:bodyPr/>
        <a:lstStyle/>
        <a:p>
          <a:endParaRPr lang="zh-TW" altLang="en-US"/>
        </a:p>
      </dgm:t>
    </dgm:pt>
    <dgm:pt modelId="{60DD4510-68D1-4AC7-9DC9-AFC6BB89021C}" cxnId="{15E73DE8-5DCE-42C8-B91F-C4E30C5276D8}" type="sibTrans">
      <dgm:prSet/>
      <dgm:spPr/>
      <dgm:t>
        <a:bodyPr/>
        <a:lstStyle/>
        <a:p>
          <a:endParaRPr lang="zh-TW" altLang="en-US"/>
        </a:p>
      </dgm:t>
    </dgm:pt>
    <dgm:pt modelId="{07EB144D-AE52-405D-830B-FC41D219F8B1}" type="pres">
      <dgm:prSet presAssocID="{3BB2F1A9-718B-4734-BF2C-64BE38FCDE32}" presName="diagram" presStyleCnt="0">
        <dgm:presLayoutVars>
          <dgm:chPref val="1"/>
          <dgm:dir/>
          <dgm:animOne val="branch"/>
          <dgm:animLvl val="lvl"/>
          <dgm:resizeHandles/>
        </dgm:presLayoutVars>
      </dgm:prSet>
      <dgm:spPr/>
    </dgm:pt>
    <dgm:pt modelId="{F6199058-2E62-452C-B039-9B7E1EDCE7B9}" type="pres">
      <dgm:prSet presAssocID="{591566BF-F016-4FF4-B7F0-60BD768C1BE1}" presName="root" presStyleCnt="0"/>
      <dgm:spPr/>
    </dgm:pt>
    <dgm:pt modelId="{D28D1D82-6438-40E2-8C77-21F74B2C72C3}" type="pres">
      <dgm:prSet presAssocID="{591566BF-F016-4FF4-B7F0-60BD768C1BE1}" presName="rootComposite" presStyleCnt="0"/>
      <dgm:spPr/>
    </dgm:pt>
    <dgm:pt modelId="{27E4D155-20DE-4282-BCFC-46A931D55A25}" type="pres">
      <dgm:prSet presAssocID="{591566BF-F016-4FF4-B7F0-60BD768C1BE1}" presName="rootText" presStyleLbl="node1" presStyleIdx="0" presStyleCnt="4"/>
      <dgm:spPr/>
    </dgm:pt>
    <dgm:pt modelId="{08BE8DF5-1C91-486A-8289-C67F9852E35C}" type="pres">
      <dgm:prSet presAssocID="{591566BF-F016-4FF4-B7F0-60BD768C1BE1}" presName="rootConnector" presStyleLbl="node1" presStyleIdx="0" presStyleCnt="4"/>
      <dgm:spPr/>
    </dgm:pt>
    <dgm:pt modelId="{D73B763A-02C7-411F-857E-C280C6289B0A}" type="pres">
      <dgm:prSet presAssocID="{591566BF-F016-4FF4-B7F0-60BD768C1BE1}" presName="childShape" presStyleCnt="0"/>
      <dgm:spPr/>
    </dgm:pt>
    <dgm:pt modelId="{B35764D2-CA86-4D1C-8430-D6F28901FF4B}" type="pres">
      <dgm:prSet presAssocID="{D11C89B8-CDE6-4029-A158-3AC3C09100B7}" presName="Name13" presStyleLbl="parChTrans1D2" presStyleIdx="0" presStyleCnt="5"/>
      <dgm:spPr/>
    </dgm:pt>
    <dgm:pt modelId="{8B684300-E9BC-40E3-8BA5-A33638892CB7}" type="pres">
      <dgm:prSet presAssocID="{0FCCB009-0917-4783-80C5-BB04D2B01804}" presName="childText" presStyleLbl="bgAcc1" presStyleIdx="0" presStyleCnt="5">
        <dgm:presLayoutVars>
          <dgm:bulletEnabled val="1"/>
        </dgm:presLayoutVars>
      </dgm:prSet>
      <dgm:spPr/>
    </dgm:pt>
    <dgm:pt modelId="{430FFDEB-1BA1-4EEC-88FE-A4EA54A4DE0D}" type="pres">
      <dgm:prSet presAssocID="{62AEC33F-BAF9-4A14-83B6-0D715989E30F}" presName="root" presStyleCnt="0"/>
      <dgm:spPr/>
    </dgm:pt>
    <dgm:pt modelId="{9C14639A-C31E-4BD4-8D46-C7AC884DB186}" type="pres">
      <dgm:prSet presAssocID="{62AEC33F-BAF9-4A14-83B6-0D715989E30F}" presName="rootComposite" presStyleCnt="0"/>
      <dgm:spPr/>
    </dgm:pt>
    <dgm:pt modelId="{06404019-E5F1-4AD7-A602-494A4C10EB91}" type="pres">
      <dgm:prSet presAssocID="{62AEC33F-BAF9-4A14-83B6-0D715989E30F}" presName="rootText" presStyleLbl="node1" presStyleIdx="1" presStyleCnt="4"/>
      <dgm:spPr/>
    </dgm:pt>
    <dgm:pt modelId="{D233827A-1F7B-4F6D-BA9F-047E71EE51DF}" type="pres">
      <dgm:prSet presAssocID="{62AEC33F-BAF9-4A14-83B6-0D715989E30F}" presName="rootConnector" presStyleLbl="node1" presStyleIdx="1" presStyleCnt="4"/>
      <dgm:spPr/>
    </dgm:pt>
    <dgm:pt modelId="{2AE6E34D-D7FE-47AA-812A-E66F535412CC}" type="pres">
      <dgm:prSet presAssocID="{62AEC33F-BAF9-4A14-83B6-0D715989E30F}" presName="childShape" presStyleCnt="0"/>
      <dgm:spPr/>
    </dgm:pt>
    <dgm:pt modelId="{8EF90A51-BA3C-4C1D-B4A8-210B4C92336D}" type="pres">
      <dgm:prSet presAssocID="{B0211549-1641-4EC6-BEDF-2E6E199AD755}" presName="Name13" presStyleLbl="parChTrans1D2" presStyleIdx="1" presStyleCnt="5"/>
      <dgm:spPr/>
    </dgm:pt>
    <dgm:pt modelId="{38B19059-CF6C-4B30-92EF-32687FE29C3F}" type="pres">
      <dgm:prSet presAssocID="{11842A6C-E6AF-442D-BF0D-9E510B77E484}" presName="childText" presStyleLbl="bgAcc1" presStyleIdx="1" presStyleCnt="5">
        <dgm:presLayoutVars>
          <dgm:bulletEnabled val="1"/>
        </dgm:presLayoutVars>
      </dgm:prSet>
      <dgm:spPr/>
    </dgm:pt>
    <dgm:pt modelId="{FF5420A6-6537-47C8-80DD-E8DBAC5017D6}" type="pres">
      <dgm:prSet presAssocID="{E3784183-2DDA-432A-BE29-5C91CF1405B4}" presName="root" presStyleCnt="0"/>
      <dgm:spPr/>
    </dgm:pt>
    <dgm:pt modelId="{581209CE-B15E-4B32-9FD8-C98AF12BEC25}" type="pres">
      <dgm:prSet presAssocID="{E3784183-2DDA-432A-BE29-5C91CF1405B4}" presName="rootComposite" presStyleCnt="0"/>
      <dgm:spPr/>
    </dgm:pt>
    <dgm:pt modelId="{C494EE6E-AA01-4B9E-BA54-E61B0025B696}" type="pres">
      <dgm:prSet presAssocID="{E3784183-2DDA-432A-BE29-5C91CF1405B4}" presName="rootText" presStyleLbl="node1" presStyleIdx="2" presStyleCnt="4"/>
      <dgm:spPr/>
    </dgm:pt>
    <dgm:pt modelId="{212D86D4-D412-41EF-9403-D8A429C26631}" type="pres">
      <dgm:prSet presAssocID="{E3784183-2DDA-432A-BE29-5C91CF1405B4}" presName="rootConnector" presStyleLbl="node1" presStyleIdx="2" presStyleCnt="4"/>
      <dgm:spPr/>
    </dgm:pt>
    <dgm:pt modelId="{86AE3A2F-94C1-4818-938F-937DDBBCF9F6}" type="pres">
      <dgm:prSet presAssocID="{E3784183-2DDA-432A-BE29-5C91CF1405B4}" presName="childShape" presStyleCnt="0"/>
      <dgm:spPr/>
    </dgm:pt>
    <dgm:pt modelId="{51D0136A-5A73-4E23-9E53-D8AF29F19D93}" type="pres">
      <dgm:prSet presAssocID="{611F3694-03F5-4CE4-A2AA-F7B5E73174EE}" presName="Name13" presStyleLbl="parChTrans1D2" presStyleIdx="2" presStyleCnt="5"/>
      <dgm:spPr/>
    </dgm:pt>
    <dgm:pt modelId="{02F001B9-76FA-4484-A889-0669B1428CC5}" type="pres">
      <dgm:prSet presAssocID="{7222577E-F5D5-4257-BA8E-079531E11430}" presName="childText" presStyleLbl="bgAcc1" presStyleIdx="2" presStyleCnt="5">
        <dgm:presLayoutVars>
          <dgm:bulletEnabled val="1"/>
        </dgm:presLayoutVars>
      </dgm:prSet>
      <dgm:spPr/>
    </dgm:pt>
    <dgm:pt modelId="{82867C1B-8BE1-4CA1-BB12-9FE34E988535}" type="pres">
      <dgm:prSet presAssocID="{76954D2E-66F3-47E7-8EFE-3E276213C5BE}" presName="Name13" presStyleLbl="parChTrans1D2" presStyleIdx="3" presStyleCnt="5"/>
      <dgm:spPr/>
    </dgm:pt>
    <dgm:pt modelId="{B59C4D29-1463-4345-B591-E7E137702C3B}" type="pres">
      <dgm:prSet presAssocID="{4EFF412C-D041-4B16-99CE-BB0582270B6D}" presName="childText" presStyleLbl="bgAcc1" presStyleIdx="3" presStyleCnt="5">
        <dgm:presLayoutVars>
          <dgm:bulletEnabled val="1"/>
        </dgm:presLayoutVars>
      </dgm:prSet>
      <dgm:spPr/>
    </dgm:pt>
    <dgm:pt modelId="{0BAE0A49-C967-428A-BAD7-91747BF881F1}" type="pres">
      <dgm:prSet presAssocID="{A0B94BA4-E75C-4A19-B6A2-76D2ACE26ABB}" presName="Name13" presStyleLbl="parChTrans1D2" presStyleIdx="4" presStyleCnt="5"/>
      <dgm:spPr/>
    </dgm:pt>
    <dgm:pt modelId="{19021D9E-3549-45E1-B724-939D2AABE268}" type="pres">
      <dgm:prSet presAssocID="{E685D899-44F7-49C3-95F4-653E9C509EEC}" presName="childText" presStyleLbl="bgAcc1" presStyleIdx="4" presStyleCnt="5">
        <dgm:presLayoutVars>
          <dgm:bulletEnabled val="1"/>
        </dgm:presLayoutVars>
      </dgm:prSet>
      <dgm:spPr/>
    </dgm:pt>
    <dgm:pt modelId="{85EA93D4-FBA0-487B-A065-9EA2D4CB8DB7}" type="pres">
      <dgm:prSet presAssocID="{69FFCBC5-54FC-4B21-AAFA-568E4A667539}" presName="root" presStyleCnt="0"/>
      <dgm:spPr/>
    </dgm:pt>
    <dgm:pt modelId="{199B0F63-11E9-4D8B-9A91-C54C18383BA8}" type="pres">
      <dgm:prSet presAssocID="{69FFCBC5-54FC-4B21-AAFA-568E4A667539}" presName="rootComposite" presStyleCnt="0"/>
      <dgm:spPr/>
    </dgm:pt>
    <dgm:pt modelId="{61DFCFA0-5DE4-4F4B-A651-4853E1E18818}" type="pres">
      <dgm:prSet presAssocID="{69FFCBC5-54FC-4B21-AAFA-568E4A667539}" presName="rootText" presStyleLbl="node1" presStyleIdx="3" presStyleCnt="4"/>
      <dgm:spPr/>
    </dgm:pt>
    <dgm:pt modelId="{63790373-FFF1-4C00-9282-DBF30B14932A}" type="pres">
      <dgm:prSet presAssocID="{69FFCBC5-54FC-4B21-AAFA-568E4A667539}" presName="rootConnector" presStyleLbl="node1" presStyleIdx="3" presStyleCnt="4"/>
      <dgm:spPr/>
    </dgm:pt>
    <dgm:pt modelId="{FBC30892-1007-4566-ACB9-9DC5111BF5B7}" type="pres">
      <dgm:prSet presAssocID="{69FFCBC5-54FC-4B21-AAFA-568E4A667539}" presName="childShape" presStyleCnt="0"/>
      <dgm:spPr/>
    </dgm:pt>
  </dgm:ptLst>
  <dgm:cxnLst>
    <dgm:cxn modelId="{E3588609-7792-400E-8140-58AF38897876}" type="presOf" srcId="{7222577E-F5D5-4257-BA8E-079531E11430}" destId="{02F001B9-76FA-4484-A889-0669B1428CC5}" srcOrd="0" destOrd="0" presId="urn:microsoft.com/office/officeart/2005/8/layout/hierarchy3"/>
    <dgm:cxn modelId="{03B38D0C-1300-4E4C-B228-9A4C105F274B}" srcId="{3BB2F1A9-718B-4734-BF2C-64BE38FCDE32}" destId="{591566BF-F016-4FF4-B7F0-60BD768C1BE1}" srcOrd="0" destOrd="0" parTransId="{E241581D-6E9B-44BB-ABE5-7DC099E442E9}" sibTransId="{48011A7E-64A6-4C02-930F-06AEC71E8E42}"/>
    <dgm:cxn modelId="{5AE60F1C-893A-44A8-A095-3BBA3B4B6B21}" type="presOf" srcId="{591566BF-F016-4FF4-B7F0-60BD768C1BE1}" destId="{08BE8DF5-1C91-486A-8289-C67F9852E35C}" srcOrd="1" destOrd="0" presId="urn:microsoft.com/office/officeart/2005/8/layout/hierarchy3"/>
    <dgm:cxn modelId="{C6C2242B-E233-4F01-A75D-70322EDE080D}" srcId="{3BB2F1A9-718B-4734-BF2C-64BE38FCDE32}" destId="{69FFCBC5-54FC-4B21-AAFA-568E4A667539}" srcOrd="3" destOrd="0" parTransId="{253DEC01-6616-4913-AB9B-6A60592B5ABA}" sibTransId="{F75C14A8-5E6B-45D9-9FC9-313B3E952F61}"/>
    <dgm:cxn modelId="{378C6A2D-3040-4B9D-9306-5AAA126601B4}" type="presOf" srcId="{76954D2E-66F3-47E7-8EFE-3E276213C5BE}" destId="{82867C1B-8BE1-4CA1-BB12-9FE34E988535}" srcOrd="0" destOrd="0" presId="urn:microsoft.com/office/officeart/2005/8/layout/hierarchy3"/>
    <dgm:cxn modelId="{67477937-2006-40D5-9504-711C6EB29796}" srcId="{E3784183-2DDA-432A-BE29-5C91CF1405B4}" destId="{7222577E-F5D5-4257-BA8E-079531E11430}" srcOrd="0" destOrd="0" parTransId="{611F3694-03F5-4CE4-A2AA-F7B5E73174EE}" sibTransId="{CC0C250E-6AEC-4A50-8899-A45B3AB66F3C}"/>
    <dgm:cxn modelId="{070D973E-079D-43CE-9716-AF780A9D659E}" type="presOf" srcId="{B0211549-1641-4EC6-BEDF-2E6E199AD755}" destId="{8EF90A51-BA3C-4C1D-B4A8-210B4C92336D}" srcOrd="0" destOrd="0" presId="urn:microsoft.com/office/officeart/2005/8/layout/hierarchy3"/>
    <dgm:cxn modelId="{C5F6595B-5238-40D4-8FCF-C11E26DA27E7}" srcId="{3BB2F1A9-718B-4734-BF2C-64BE38FCDE32}" destId="{62AEC33F-BAF9-4A14-83B6-0D715989E30F}" srcOrd="1" destOrd="0" parTransId="{1CC6B05D-1C2B-498B-92C8-FF98A5E856FE}" sibTransId="{1EE4BB4D-DD6D-4855-BE8F-22A51D8FB215}"/>
    <dgm:cxn modelId="{CE9E5F62-8A5C-44DC-90F2-056C14BC9732}" type="presOf" srcId="{591566BF-F016-4FF4-B7F0-60BD768C1BE1}" destId="{27E4D155-20DE-4282-BCFC-46A931D55A25}" srcOrd="0" destOrd="0" presId="urn:microsoft.com/office/officeart/2005/8/layout/hierarchy3"/>
    <dgm:cxn modelId="{30932A46-B08D-4EA9-BEA3-4D35177A2C74}" srcId="{E3784183-2DDA-432A-BE29-5C91CF1405B4}" destId="{4EFF412C-D041-4B16-99CE-BB0582270B6D}" srcOrd="1" destOrd="0" parTransId="{76954D2E-66F3-47E7-8EFE-3E276213C5BE}" sibTransId="{E94CB0EC-6333-4EDA-96FD-1CBADDE00CF8}"/>
    <dgm:cxn modelId="{21048268-E215-4C43-8A82-D5B779273860}" type="presOf" srcId="{69FFCBC5-54FC-4B21-AAFA-568E4A667539}" destId="{63790373-FFF1-4C00-9282-DBF30B14932A}" srcOrd="1" destOrd="0" presId="urn:microsoft.com/office/officeart/2005/8/layout/hierarchy3"/>
    <dgm:cxn modelId="{F7470549-CAE3-44CA-BA87-8B30C6970962}" type="presOf" srcId="{11842A6C-E6AF-442D-BF0D-9E510B77E484}" destId="{38B19059-CF6C-4B30-92EF-32687FE29C3F}" srcOrd="0" destOrd="0" presId="urn:microsoft.com/office/officeart/2005/8/layout/hierarchy3"/>
    <dgm:cxn modelId="{3F3E5B74-E7DA-4FFC-AD21-CFD103B18CE3}" type="presOf" srcId="{611F3694-03F5-4CE4-A2AA-F7B5E73174EE}" destId="{51D0136A-5A73-4E23-9E53-D8AF29F19D93}" srcOrd="0" destOrd="0" presId="urn:microsoft.com/office/officeart/2005/8/layout/hierarchy3"/>
    <dgm:cxn modelId="{F1956876-DB78-489E-A2B0-3A54AA885796}" type="presOf" srcId="{A0B94BA4-E75C-4A19-B6A2-76D2ACE26ABB}" destId="{0BAE0A49-C967-428A-BAD7-91747BF881F1}" srcOrd="0" destOrd="0" presId="urn:microsoft.com/office/officeart/2005/8/layout/hierarchy3"/>
    <dgm:cxn modelId="{A0A97677-A21D-426E-A1B5-EB506B3C9F88}" type="presOf" srcId="{3BB2F1A9-718B-4734-BF2C-64BE38FCDE32}" destId="{07EB144D-AE52-405D-830B-FC41D219F8B1}" srcOrd="0" destOrd="0" presId="urn:microsoft.com/office/officeart/2005/8/layout/hierarchy3"/>
    <dgm:cxn modelId="{DC5EAC78-A7D8-4363-892F-B56365E0F25F}" type="presOf" srcId="{4EFF412C-D041-4B16-99CE-BB0582270B6D}" destId="{B59C4D29-1463-4345-B591-E7E137702C3B}" srcOrd="0" destOrd="0" presId="urn:microsoft.com/office/officeart/2005/8/layout/hierarchy3"/>
    <dgm:cxn modelId="{CCCAC880-8BD9-4E11-AD2A-173C96EF25D6}" type="presOf" srcId="{69FFCBC5-54FC-4B21-AAFA-568E4A667539}" destId="{61DFCFA0-5DE4-4F4B-A651-4853E1E18818}" srcOrd="0" destOrd="0" presId="urn:microsoft.com/office/officeart/2005/8/layout/hierarchy3"/>
    <dgm:cxn modelId="{DF81E5A2-3F4E-4BB5-9B0A-43400E3507D8}" type="presOf" srcId="{0FCCB009-0917-4783-80C5-BB04D2B01804}" destId="{8B684300-E9BC-40E3-8BA5-A33638892CB7}" srcOrd="0" destOrd="0" presId="urn:microsoft.com/office/officeart/2005/8/layout/hierarchy3"/>
    <dgm:cxn modelId="{233FC9AB-EC29-49A2-9E97-FE6910BEA4A9}" type="presOf" srcId="{E3784183-2DDA-432A-BE29-5C91CF1405B4}" destId="{C494EE6E-AA01-4B9E-BA54-E61B0025B696}" srcOrd="0" destOrd="0" presId="urn:microsoft.com/office/officeart/2005/8/layout/hierarchy3"/>
    <dgm:cxn modelId="{6835FCBE-F8E1-44C8-9E45-F3B20DCB2394}" srcId="{62AEC33F-BAF9-4A14-83B6-0D715989E30F}" destId="{11842A6C-E6AF-442D-BF0D-9E510B77E484}" srcOrd="0" destOrd="0" parTransId="{B0211549-1641-4EC6-BEDF-2E6E199AD755}" sibTransId="{A188764D-7AA3-475A-B79D-72A556532D01}"/>
    <dgm:cxn modelId="{C0DE4DC5-892B-4C83-AE86-74287B68F4AA}" type="presOf" srcId="{D11C89B8-CDE6-4029-A158-3AC3C09100B7}" destId="{B35764D2-CA86-4D1C-8430-D6F28901FF4B}" srcOrd="0" destOrd="0" presId="urn:microsoft.com/office/officeart/2005/8/layout/hierarchy3"/>
    <dgm:cxn modelId="{268E09E3-C3F4-4657-B1D4-E73C84839349}" type="presOf" srcId="{E685D899-44F7-49C3-95F4-653E9C509EEC}" destId="{19021D9E-3549-45E1-B724-939D2AABE268}" srcOrd="0" destOrd="0" presId="urn:microsoft.com/office/officeart/2005/8/layout/hierarchy3"/>
    <dgm:cxn modelId="{15E73DE8-5DCE-42C8-B91F-C4E30C5276D8}" srcId="{E3784183-2DDA-432A-BE29-5C91CF1405B4}" destId="{E685D899-44F7-49C3-95F4-653E9C509EEC}" srcOrd="2" destOrd="0" parTransId="{A0B94BA4-E75C-4A19-B6A2-76D2ACE26ABB}" sibTransId="{60DD4510-68D1-4AC7-9DC9-AFC6BB89021C}"/>
    <dgm:cxn modelId="{29E319ED-E29A-40D2-9698-651C4D7F9B18}" type="presOf" srcId="{62AEC33F-BAF9-4A14-83B6-0D715989E30F}" destId="{D233827A-1F7B-4F6D-BA9F-047E71EE51DF}" srcOrd="1" destOrd="0" presId="urn:microsoft.com/office/officeart/2005/8/layout/hierarchy3"/>
    <dgm:cxn modelId="{73BBD2EE-2D99-4E41-8F12-77F2D19125BB}" type="presOf" srcId="{62AEC33F-BAF9-4A14-83B6-0D715989E30F}" destId="{06404019-E5F1-4AD7-A602-494A4C10EB91}" srcOrd="0" destOrd="0" presId="urn:microsoft.com/office/officeart/2005/8/layout/hierarchy3"/>
    <dgm:cxn modelId="{072FC2F5-4309-45A6-8D2D-9CE5E0A5FDA5}" type="presOf" srcId="{E3784183-2DDA-432A-BE29-5C91CF1405B4}" destId="{212D86D4-D412-41EF-9403-D8A429C26631}" srcOrd="1" destOrd="0" presId="urn:microsoft.com/office/officeart/2005/8/layout/hierarchy3"/>
    <dgm:cxn modelId="{12438AFA-856A-4BBE-871B-C15B1A449C52}" srcId="{591566BF-F016-4FF4-B7F0-60BD768C1BE1}" destId="{0FCCB009-0917-4783-80C5-BB04D2B01804}" srcOrd="0" destOrd="0" parTransId="{D11C89B8-CDE6-4029-A158-3AC3C09100B7}" sibTransId="{B94E1F77-561B-4992-85DF-80CBC402C8AA}"/>
    <dgm:cxn modelId="{8B8692FC-E87A-4604-B406-4BAE029B938C}" srcId="{3BB2F1A9-718B-4734-BF2C-64BE38FCDE32}" destId="{E3784183-2DDA-432A-BE29-5C91CF1405B4}" srcOrd="2" destOrd="0" parTransId="{DBBBB576-B93C-48EF-AD96-48EEBE79E62D}" sibTransId="{947625BF-61B3-4B6B-A54F-3C579B209F3A}"/>
    <dgm:cxn modelId="{5FF91C34-EAEC-456A-BFA3-6F1B163956C2}" type="presParOf" srcId="{07EB144D-AE52-405D-830B-FC41D219F8B1}" destId="{F6199058-2E62-452C-B039-9B7E1EDCE7B9}" srcOrd="0" destOrd="0" presId="urn:microsoft.com/office/officeart/2005/8/layout/hierarchy3"/>
    <dgm:cxn modelId="{E3859444-9DFE-4162-980E-0BB98FF63BEE}" type="presParOf" srcId="{F6199058-2E62-452C-B039-9B7E1EDCE7B9}" destId="{D28D1D82-6438-40E2-8C77-21F74B2C72C3}" srcOrd="0" destOrd="0" presId="urn:microsoft.com/office/officeart/2005/8/layout/hierarchy3"/>
    <dgm:cxn modelId="{20C8EE9B-A351-483D-B1B5-AC2F5143048B}" type="presParOf" srcId="{D28D1D82-6438-40E2-8C77-21F74B2C72C3}" destId="{27E4D155-20DE-4282-BCFC-46A931D55A25}" srcOrd="0" destOrd="0" presId="urn:microsoft.com/office/officeart/2005/8/layout/hierarchy3"/>
    <dgm:cxn modelId="{D80C9316-7FD9-4DC2-BC21-E4DC87CC60F9}" type="presParOf" srcId="{D28D1D82-6438-40E2-8C77-21F74B2C72C3}" destId="{08BE8DF5-1C91-486A-8289-C67F9852E35C}" srcOrd="1" destOrd="0" presId="urn:microsoft.com/office/officeart/2005/8/layout/hierarchy3"/>
    <dgm:cxn modelId="{7BE03962-7358-4222-8EA0-C6772F72EC62}" type="presParOf" srcId="{F6199058-2E62-452C-B039-9B7E1EDCE7B9}" destId="{D73B763A-02C7-411F-857E-C280C6289B0A}" srcOrd="1" destOrd="0" presId="urn:microsoft.com/office/officeart/2005/8/layout/hierarchy3"/>
    <dgm:cxn modelId="{09125D00-8E2B-41A0-8D1A-7EF7C4AE12B5}" type="presParOf" srcId="{D73B763A-02C7-411F-857E-C280C6289B0A}" destId="{B35764D2-CA86-4D1C-8430-D6F28901FF4B}" srcOrd="0" destOrd="0" presId="urn:microsoft.com/office/officeart/2005/8/layout/hierarchy3"/>
    <dgm:cxn modelId="{3DCC207F-0736-4B1F-8A8F-97116FB5EDBE}" type="presParOf" srcId="{D73B763A-02C7-411F-857E-C280C6289B0A}" destId="{8B684300-E9BC-40E3-8BA5-A33638892CB7}" srcOrd="1" destOrd="0" presId="urn:microsoft.com/office/officeart/2005/8/layout/hierarchy3"/>
    <dgm:cxn modelId="{7988832A-0450-4278-8DB2-3C23D74B14F6}" type="presParOf" srcId="{07EB144D-AE52-405D-830B-FC41D219F8B1}" destId="{430FFDEB-1BA1-4EEC-88FE-A4EA54A4DE0D}" srcOrd="1" destOrd="0" presId="urn:microsoft.com/office/officeart/2005/8/layout/hierarchy3"/>
    <dgm:cxn modelId="{986FFB5C-60C9-4555-A12C-49341D9D779B}" type="presParOf" srcId="{430FFDEB-1BA1-4EEC-88FE-A4EA54A4DE0D}" destId="{9C14639A-C31E-4BD4-8D46-C7AC884DB186}" srcOrd="0" destOrd="0" presId="urn:microsoft.com/office/officeart/2005/8/layout/hierarchy3"/>
    <dgm:cxn modelId="{4A4DEB07-FD01-4A1D-8B3A-A180562C3F9A}" type="presParOf" srcId="{9C14639A-C31E-4BD4-8D46-C7AC884DB186}" destId="{06404019-E5F1-4AD7-A602-494A4C10EB91}" srcOrd="0" destOrd="0" presId="urn:microsoft.com/office/officeart/2005/8/layout/hierarchy3"/>
    <dgm:cxn modelId="{74DB9E6D-CA49-4336-AE7D-A56EC57508DC}" type="presParOf" srcId="{9C14639A-C31E-4BD4-8D46-C7AC884DB186}" destId="{D233827A-1F7B-4F6D-BA9F-047E71EE51DF}" srcOrd="1" destOrd="0" presId="urn:microsoft.com/office/officeart/2005/8/layout/hierarchy3"/>
    <dgm:cxn modelId="{CCB0B88C-0E41-4E17-819A-A8191615FB00}" type="presParOf" srcId="{430FFDEB-1BA1-4EEC-88FE-A4EA54A4DE0D}" destId="{2AE6E34D-D7FE-47AA-812A-E66F535412CC}" srcOrd="1" destOrd="0" presId="urn:microsoft.com/office/officeart/2005/8/layout/hierarchy3"/>
    <dgm:cxn modelId="{167DEFF1-7346-4DA7-9986-0CE82CB8292B}" type="presParOf" srcId="{2AE6E34D-D7FE-47AA-812A-E66F535412CC}" destId="{8EF90A51-BA3C-4C1D-B4A8-210B4C92336D}" srcOrd="0" destOrd="0" presId="urn:microsoft.com/office/officeart/2005/8/layout/hierarchy3"/>
    <dgm:cxn modelId="{13552D76-21C7-4E72-B2BC-6B16F41554D2}" type="presParOf" srcId="{2AE6E34D-D7FE-47AA-812A-E66F535412CC}" destId="{38B19059-CF6C-4B30-92EF-32687FE29C3F}" srcOrd="1" destOrd="0" presId="urn:microsoft.com/office/officeart/2005/8/layout/hierarchy3"/>
    <dgm:cxn modelId="{647CF1BF-A031-4289-BB71-974201127C0B}" type="presParOf" srcId="{07EB144D-AE52-405D-830B-FC41D219F8B1}" destId="{FF5420A6-6537-47C8-80DD-E8DBAC5017D6}" srcOrd="2" destOrd="0" presId="urn:microsoft.com/office/officeart/2005/8/layout/hierarchy3"/>
    <dgm:cxn modelId="{5CC86199-B396-453E-8142-802F43B4BE88}" type="presParOf" srcId="{FF5420A6-6537-47C8-80DD-E8DBAC5017D6}" destId="{581209CE-B15E-4B32-9FD8-C98AF12BEC25}" srcOrd="0" destOrd="0" presId="urn:microsoft.com/office/officeart/2005/8/layout/hierarchy3"/>
    <dgm:cxn modelId="{FDC2E9FB-E9E9-4C59-BD61-A33712F9BE14}" type="presParOf" srcId="{581209CE-B15E-4B32-9FD8-C98AF12BEC25}" destId="{C494EE6E-AA01-4B9E-BA54-E61B0025B696}" srcOrd="0" destOrd="0" presId="urn:microsoft.com/office/officeart/2005/8/layout/hierarchy3"/>
    <dgm:cxn modelId="{5B44FBB4-949C-4066-A80A-110E2AE09FFC}" type="presParOf" srcId="{581209CE-B15E-4B32-9FD8-C98AF12BEC25}" destId="{212D86D4-D412-41EF-9403-D8A429C26631}" srcOrd="1" destOrd="0" presId="urn:microsoft.com/office/officeart/2005/8/layout/hierarchy3"/>
    <dgm:cxn modelId="{C778E85C-EDCE-434E-B86B-6DBECDD90A7D}" type="presParOf" srcId="{FF5420A6-6537-47C8-80DD-E8DBAC5017D6}" destId="{86AE3A2F-94C1-4818-938F-937DDBBCF9F6}" srcOrd="1" destOrd="0" presId="urn:microsoft.com/office/officeart/2005/8/layout/hierarchy3"/>
    <dgm:cxn modelId="{4B4B0741-AE98-4B46-9AD6-F9ED8CCE0042}" type="presParOf" srcId="{86AE3A2F-94C1-4818-938F-937DDBBCF9F6}" destId="{51D0136A-5A73-4E23-9E53-D8AF29F19D93}" srcOrd="0" destOrd="0" presId="urn:microsoft.com/office/officeart/2005/8/layout/hierarchy3"/>
    <dgm:cxn modelId="{F432EB72-1DAE-4281-A67E-D5045931201C}" type="presParOf" srcId="{86AE3A2F-94C1-4818-938F-937DDBBCF9F6}" destId="{02F001B9-76FA-4484-A889-0669B1428CC5}" srcOrd="1" destOrd="0" presId="urn:microsoft.com/office/officeart/2005/8/layout/hierarchy3"/>
    <dgm:cxn modelId="{38A32787-712E-4B95-8B41-C0ABD0D6284F}" type="presParOf" srcId="{86AE3A2F-94C1-4818-938F-937DDBBCF9F6}" destId="{82867C1B-8BE1-4CA1-BB12-9FE34E988535}" srcOrd="2" destOrd="0" presId="urn:microsoft.com/office/officeart/2005/8/layout/hierarchy3"/>
    <dgm:cxn modelId="{1C983821-A9B3-4DCF-8E84-DD845528AE89}" type="presParOf" srcId="{86AE3A2F-94C1-4818-938F-937DDBBCF9F6}" destId="{B59C4D29-1463-4345-B591-E7E137702C3B}" srcOrd="3" destOrd="0" presId="urn:microsoft.com/office/officeart/2005/8/layout/hierarchy3"/>
    <dgm:cxn modelId="{BD3F304C-4CE5-4F14-9306-39E99F4C5FDF}" type="presParOf" srcId="{86AE3A2F-94C1-4818-938F-937DDBBCF9F6}" destId="{0BAE0A49-C967-428A-BAD7-91747BF881F1}" srcOrd="4" destOrd="0" presId="urn:microsoft.com/office/officeart/2005/8/layout/hierarchy3"/>
    <dgm:cxn modelId="{1A6166C6-2681-4952-8511-BB9041AC7642}" type="presParOf" srcId="{86AE3A2F-94C1-4818-938F-937DDBBCF9F6}" destId="{19021D9E-3549-45E1-B724-939D2AABE268}" srcOrd="5" destOrd="0" presId="urn:microsoft.com/office/officeart/2005/8/layout/hierarchy3"/>
    <dgm:cxn modelId="{EFDC5A11-3E26-4E9C-B1DA-5B05EE506372}" type="presParOf" srcId="{07EB144D-AE52-405D-830B-FC41D219F8B1}" destId="{85EA93D4-FBA0-487B-A065-9EA2D4CB8DB7}" srcOrd="3" destOrd="0" presId="urn:microsoft.com/office/officeart/2005/8/layout/hierarchy3"/>
    <dgm:cxn modelId="{CF8EDBDE-DE90-4FD6-B5C9-0A0EDB9CFD58}" type="presParOf" srcId="{85EA93D4-FBA0-487B-A065-9EA2D4CB8DB7}" destId="{199B0F63-11E9-4D8B-9A91-C54C18383BA8}" srcOrd="0" destOrd="0" presId="urn:microsoft.com/office/officeart/2005/8/layout/hierarchy3"/>
    <dgm:cxn modelId="{AC5A45B4-D58D-418C-8CF6-366F215BB5D0}" type="presParOf" srcId="{199B0F63-11E9-4D8B-9A91-C54C18383BA8}" destId="{61DFCFA0-5DE4-4F4B-A651-4853E1E18818}" srcOrd="0" destOrd="0" presId="urn:microsoft.com/office/officeart/2005/8/layout/hierarchy3"/>
    <dgm:cxn modelId="{DD695E28-839E-4388-82C9-6F8FE89E14E7}" type="presParOf" srcId="{199B0F63-11E9-4D8B-9A91-C54C18383BA8}" destId="{63790373-FFF1-4C00-9282-DBF30B14932A}" srcOrd="1" destOrd="0" presId="urn:microsoft.com/office/officeart/2005/8/layout/hierarchy3"/>
    <dgm:cxn modelId="{6E65D82B-91C9-4E41-8A58-5B2908A2A33D}" type="presParOf" srcId="{85EA93D4-FBA0-487B-A065-9EA2D4CB8DB7}" destId="{FBC30892-1007-4566-ACB9-9DC5111BF5B7}" srcOrd="1" destOrd="0" presId="urn:microsoft.com/office/officeart/2005/8/layout/hierarchy3"/>
  </dgm:cxnLst>
  <dgm:bg/>
  <dgm:whole/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12849120-3E64-4231-BC9A-804B05924DBF}">
      <dsp:nvSpPr>
        <dsp:cNvPr id="0" name=""/>
        <dsp:cNvSpPr/>
      </dsp:nvSpPr>
      <dsp:spPr>
        <a:xfrm>
          <a:off x="3437149" y="2764412"/>
          <a:ext cx="91440" cy="23553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55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4739936-7EBE-46A5-8367-9997D1BE915C}">
      <dsp:nvSpPr>
        <dsp:cNvPr id="0" name=""/>
        <dsp:cNvSpPr/>
      </dsp:nvSpPr>
      <dsp:spPr>
        <a:xfrm>
          <a:off x="3437149" y="2014614"/>
          <a:ext cx="91440" cy="23553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55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EE848CE-975F-4812-AA82-D5532C113670}">
      <dsp:nvSpPr>
        <dsp:cNvPr id="0" name=""/>
        <dsp:cNvSpPr/>
      </dsp:nvSpPr>
      <dsp:spPr>
        <a:xfrm>
          <a:off x="3437149" y="1264816"/>
          <a:ext cx="91440" cy="23553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55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D238005-74D1-46E0-83F2-E1C88CADFAE2}">
      <dsp:nvSpPr>
        <dsp:cNvPr id="0" name=""/>
        <dsp:cNvSpPr/>
      </dsp:nvSpPr>
      <dsp:spPr>
        <a:xfrm>
          <a:off x="2121849" y="515018"/>
          <a:ext cx="1361019" cy="23553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0510"/>
              </a:lnTo>
              <a:lnTo>
                <a:pt x="1361019" y="160510"/>
              </a:lnTo>
              <a:lnTo>
                <a:pt x="1361019" y="23553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F8F47ED-7F1A-4F48-9295-406A4E8A6E2A}">
      <dsp:nvSpPr>
        <dsp:cNvPr id="0" name=""/>
        <dsp:cNvSpPr/>
      </dsp:nvSpPr>
      <dsp:spPr>
        <a:xfrm>
          <a:off x="2447316" y="2014614"/>
          <a:ext cx="91440" cy="23553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55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EDF4039-C3F8-46C4-96D7-C4C679BAF090}">
      <dsp:nvSpPr>
        <dsp:cNvPr id="0" name=""/>
        <dsp:cNvSpPr/>
      </dsp:nvSpPr>
      <dsp:spPr>
        <a:xfrm>
          <a:off x="1750662" y="1264816"/>
          <a:ext cx="742374" cy="23553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0510"/>
              </a:lnTo>
              <a:lnTo>
                <a:pt x="742374" y="160510"/>
              </a:lnTo>
              <a:lnTo>
                <a:pt x="742374" y="2355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A22C4A3-8DE2-479F-9319-5170D683D8EA}">
      <dsp:nvSpPr>
        <dsp:cNvPr id="0" name=""/>
        <dsp:cNvSpPr/>
      </dsp:nvSpPr>
      <dsp:spPr>
        <a:xfrm>
          <a:off x="1457484" y="2764412"/>
          <a:ext cx="91440" cy="23553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55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0FD1631-757E-42BF-83FA-50C1FF989033}">
      <dsp:nvSpPr>
        <dsp:cNvPr id="0" name=""/>
        <dsp:cNvSpPr/>
      </dsp:nvSpPr>
      <dsp:spPr>
        <a:xfrm>
          <a:off x="1008288" y="2014614"/>
          <a:ext cx="494916" cy="23553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0510"/>
              </a:lnTo>
              <a:lnTo>
                <a:pt x="494916" y="160510"/>
              </a:lnTo>
              <a:lnTo>
                <a:pt x="494916" y="2355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F1C4FE8-B693-4F2C-A84C-B016819300C7}">
      <dsp:nvSpPr>
        <dsp:cNvPr id="0" name=""/>
        <dsp:cNvSpPr/>
      </dsp:nvSpPr>
      <dsp:spPr>
        <a:xfrm>
          <a:off x="467652" y="2764412"/>
          <a:ext cx="91440" cy="23553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55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88C1E52-B0FE-42D0-9C8C-B900DD1B01B4}">
      <dsp:nvSpPr>
        <dsp:cNvPr id="0" name=""/>
        <dsp:cNvSpPr/>
      </dsp:nvSpPr>
      <dsp:spPr>
        <a:xfrm>
          <a:off x="513372" y="2014614"/>
          <a:ext cx="494916" cy="235535"/>
        </a:xfrm>
        <a:custGeom>
          <a:avLst/>
          <a:gdLst/>
          <a:ahLst/>
          <a:cxnLst/>
          <a:rect l="0" t="0" r="0" b="0"/>
          <a:pathLst>
            <a:path>
              <a:moveTo>
                <a:pt x="494916" y="0"/>
              </a:moveTo>
              <a:lnTo>
                <a:pt x="494916" y="160510"/>
              </a:lnTo>
              <a:lnTo>
                <a:pt x="0" y="160510"/>
              </a:lnTo>
              <a:lnTo>
                <a:pt x="0" y="2355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2BB4B7D-F876-4E18-AF58-F4DCA34B70BA}">
      <dsp:nvSpPr>
        <dsp:cNvPr id="0" name=""/>
        <dsp:cNvSpPr/>
      </dsp:nvSpPr>
      <dsp:spPr>
        <a:xfrm>
          <a:off x="1008288" y="1264816"/>
          <a:ext cx="742374" cy="235535"/>
        </a:xfrm>
        <a:custGeom>
          <a:avLst/>
          <a:gdLst/>
          <a:ahLst/>
          <a:cxnLst/>
          <a:rect l="0" t="0" r="0" b="0"/>
          <a:pathLst>
            <a:path>
              <a:moveTo>
                <a:pt x="742374" y="0"/>
              </a:moveTo>
              <a:lnTo>
                <a:pt x="742374" y="160510"/>
              </a:lnTo>
              <a:lnTo>
                <a:pt x="0" y="160510"/>
              </a:lnTo>
              <a:lnTo>
                <a:pt x="0" y="2355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8819239-406D-4232-92BD-40DD2A27E49B}">
      <dsp:nvSpPr>
        <dsp:cNvPr id="0" name=""/>
        <dsp:cNvSpPr/>
      </dsp:nvSpPr>
      <dsp:spPr>
        <a:xfrm>
          <a:off x="1750662" y="515018"/>
          <a:ext cx="371187" cy="235535"/>
        </a:xfrm>
        <a:custGeom>
          <a:avLst/>
          <a:gdLst/>
          <a:ahLst/>
          <a:cxnLst/>
          <a:rect l="0" t="0" r="0" b="0"/>
          <a:pathLst>
            <a:path>
              <a:moveTo>
                <a:pt x="371187" y="0"/>
              </a:moveTo>
              <a:lnTo>
                <a:pt x="371187" y="160510"/>
              </a:lnTo>
              <a:lnTo>
                <a:pt x="0" y="160510"/>
              </a:lnTo>
              <a:lnTo>
                <a:pt x="0" y="23553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75FEE87-DA05-4C02-8335-AFE079D67AD7}">
      <dsp:nvSpPr>
        <dsp:cNvPr id="0" name=""/>
        <dsp:cNvSpPr/>
      </dsp:nvSpPr>
      <dsp:spPr>
        <a:xfrm>
          <a:off x="760830" y="515018"/>
          <a:ext cx="1361019" cy="235535"/>
        </a:xfrm>
        <a:custGeom>
          <a:avLst/>
          <a:gdLst/>
          <a:ahLst/>
          <a:cxnLst/>
          <a:rect l="0" t="0" r="0" b="0"/>
          <a:pathLst>
            <a:path>
              <a:moveTo>
                <a:pt x="1361019" y="0"/>
              </a:moveTo>
              <a:lnTo>
                <a:pt x="1361019" y="160510"/>
              </a:lnTo>
              <a:lnTo>
                <a:pt x="0" y="160510"/>
              </a:lnTo>
              <a:lnTo>
                <a:pt x="0" y="23553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5BD5423-37A4-43B6-AC87-EF8C7317B9CD}">
      <dsp:nvSpPr>
        <dsp:cNvPr id="0" name=""/>
        <dsp:cNvSpPr/>
      </dsp:nvSpPr>
      <dsp:spPr>
        <a:xfrm>
          <a:off x="1716918" y="755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5900FA97-8271-4BCE-A223-01B7D1D3F304}">
      <dsp:nvSpPr>
        <dsp:cNvPr id="0" name=""/>
        <dsp:cNvSpPr/>
      </dsp:nvSpPr>
      <dsp:spPr>
        <a:xfrm>
          <a:off x="1806902" y="86240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900" kern="1200"/>
            <a:t>Root(</a:t>
          </a:r>
          <a:r>
            <a:rPr lang="zh-TW" altLang="en-US" sz="900" kern="1200"/>
            <a:t>集團</a:t>
          </a:r>
          <a:r>
            <a:rPr lang="en-US" altLang="zh-TW" sz="900" kern="1200"/>
            <a:t>/</a:t>
          </a:r>
          <a:r>
            <a:rPr lang="zh-TW" altLang="en-US" sz="900" kern="1200"/>
            <a:t>租戶</a:t>
          </a:r>
          <a:r>
            <a:rPr lang="en-US" altLang="zh-TW" sz="900" kern="1200"/>
            <a:t>)</a:t>
          </a:r>
          <a:endParaRPr lang="zh-TW" altLang="en-US" sz="900" kern="1200"/>
        </a:p>
      </dsp:txBody>
      <dsp:txXfrm>
        <a:off x="1821964" y="101302"/>
        <a:ext cx="779738" cy="484138"/>
      </dsp:txXfrm>
    </dsp:sp>
    <dsp:sp modelId="{4407D9DE-5DFC-4918-9232-CDC48AF6DAB8}">
      <dsp:nvSpPr>
        <dsp:cNvPr id="0" name=""/>
        <dsp:cNvSpPr/>
      </dsp:nvSpPr>
      <dsp:spPr>
        <a:xfrm>
          <a:off x="355898" y="750553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F4FB9584-AD57-447C-B874-C3CE5C81BD10}">
      <dsp:nvSpPr>
        <dsp:cNvPr id="0" name=""/>
        <dsp:cNvSpPr/>
      </dsp:nvSpPr>
      <dsp:spPr>
        <a:xfrm>
          <a:off x="445883" y="836038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900" kern="1200"/>
            <a:t>Cm00</a:t>
          </a:r>
          <a:br>
            <a:rPr lang="en-US" altLang="zh-TW" sz="900" kern="1200"/>
          </a:br>
          <a:r>
            <a:rPr lang="en-US" altLang="zh-TW" sz="900" kern="1200"/>
            <a:t>Athena#0</a:t>
          </a:r>
          <a:r>
            <a:rPr lang="zh-TW" altLang="en-US" sz="900" kern="1200"/>
            <a:t>公司</a:t>
          </a:r>
        </a:p>
      </dsp:txBody>
      <dsp:txXfrm>
        <a:off x="460945" y="851100"/>
        <a:ext cx="779738" cy="484138"/>
      </dsp:txXfrm>
    </dsp:sp>
    <dsp:sp modelId="{25EBAD1F-0E55-47BC-B243-6185D821CB98}">
      <dsp:nvSpPr>
        <dsp:cNvPr id="0" name=""/>
        <dsp:cNvSpPr/>
      </dsp:nvSpPr>
      <dsp:spPr>
        <a:xfrm>
          <a:off x="1345731" y="750553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218B54D1-F305-4EC5-9E3F-F041727BAC8D}">
      <dsp:nvSpPr>
        <dsp:cNvPr id="0" name=""/>
        <dsp:cNvSpPr/>
      </dsp:nvSpPr>
      <dsp:spPr>
        <a:xfrm>
          <a:off x="1435715" y="836038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900" kern="1200"/>
            <a:t>Cm01</a:t>
          </a:r>
          <a:br>
            <a:rPr lang="en-US" altLang="zh-TW" sz="900" kern="1200"/>
          </a:br>
          <a:r>
            <a:rPr lang="en-US" altLang="zh-TW" sz="900" kern="1200"/>
            <a:t>Athena#1</a:t>
          </a:r>
          <a:r>
            <a:rPr lang="zh-TW" altLang="en-US" sz="900" kern="1200"/>
            <a:t>公司</a:t>
          </a:r>
        </a:p>
      </dsp:txBody>
      <dsp:txXfrm>
        <a:off x="1450777" y="851100"/>
        <a:ext cx="779738" cy="484138"/>
      </dsp:txXfrm>
    </dsp:sp>
    <dsp:sp modelId="{52376093-6773-431F-9746-0DDC9657E076}">
      <dsp:nvSpPr>
        <dsp:cNvPr id="0" name=""/>
        <dsp:cNvSpPr/>
      </dsp:nvSpPr>
      <dsp:spPr>
        <a:xfrm>
          <a:off x="603356" y="1500351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D4208DEA-6B96-4AFB-8B81-E64071A8B052}">
      <dsp:nvSpPr>
        <dsp:cNvPr id="0" name=""/>
        <dsp:cNvSpPr/>
      </dsp:nvSpPr>
      <dsp:spPr>
        <a:xfrm>
          <a:off x="693341" y="1585836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900" kern="1200"/>
            <a:t>Dept01-01</a:t>
          </a:r>
          <a:br>
            <a:rPr lang="en-US" altLang="zh-TW" sz="900" kern="1200"/>
          </a:br>
          <a:r>
            <a:rPr lang="zh-TW" altLang="en-US" sz="900" kern="1200"/>
            <a:t>採購部</a:t>
          </a:r>
        </a:p>
      </dsp:txBody>
      <dsp:txXfrm>
        <a:off x="708403" y="1600898"/>
        <a:ext cx="779738" cy="484138"/>
      </dsp:txXfrm>
    </dsp:sp>
    <dsp:sp modelId="{CA5D66D4-31C3-4F66-8870-CAF068567F58}">
      <dsp:nvSpPr>
        <dsp:cNvPr id="0" name=""/>
        <dsp:cNvSpPr/>
      </dsp:nvSpPr>
      <dsp:spPr>
        <a:xfrm>
          <a:off x="108440" y="2250149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0FE95310-C173-43B1-BC8F-87809B9D415E}">
      <dsp:nvSpPr>
        <dsp:cNvPr id="0" name=""/>
        <dsp:cNvSpPr/>
      </dsp:nvSpPr>
      <dsp:spPr>
        <a:xfrm>
          <a:off x="198425" y="2335634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900" kern="1200"/>
            <a:t>Dept01-01-01</a:t>
          </a:r>
          <a:br>
            <a:rPr lang="en-US" altLang="zh-TW" sz="900" kern="1200"/>
          </a:br>
          <a:r>
            <a:rPr lang="zh-TW" altLang="en-US" sz="900" kern="1200"/>
            <a:t>採購</a:t>
          </a:r>
          <a:r>
            <a:rPr lang="en-US" altLang="zh-TW" sz="900" kern="1200"/>
            <a:t>1</a:t>
          </a:r>
          <a:r>
            <a:rPr lang="zh-TW" altLang="en-US" sz="900" kern="1200"/>
            <a:t>組</a:t>
          </a:r>
        </a:p>
      </dsp:txBody>
      <dsp:txXfrm>
        <a:off x="213487" y="2350696"/>
        <a:ext cx="779738" cy="484138"/>
      </dsp:txXfrm>
    </dsp:sp>
    <dsp:sp modelId="{14E7DCC2-4B6C-40A4-A3A8-F354A9443C74}">
      <dsp:nvSpPr>
        <dsp:cNvPr id="0" name=""/>
        <dsp:cNvSpPr/>
      </dsp:nvSpPr>
      <dsp:spPr>
        <a:xfrm>
          <a:off x="108440" y="2999947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4E0A503D-CC30-45AD-BAFA-B52AE5BF8950}">
      <dsp:nvSpPr>
        <dsp:cNvPr id="0" name=""/>
        <dsp:cNvSpPr/>
      </dsp:nvSpPr>
      <dsp:spPr>
        <a:xfrm>
          <a:off x="198425" y="3085432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zh-TW" altLang="en-US" sz="900" kern="1200"/>
            <a:t>小採</a:t>
          </a:r>
          <a:r>
            <a:rPr lang="en-US" altLang="zh-TW" sz="900" kern="1200"/>
            <a:t>a</a:t>
          </a:r>
          <a:endParaRPr lang="zh-TW" altLang="en-US" sz="900" kern="1200"/>
        </a:p>
      </dsp:txBody>
      <dsp:txXfrm>
        <a:off x="213487" y="3100494"/>
        <a:ext cx="779738" cy="484138"/>
      </dsp:txXfrm>
    </dsp:sp>
    <dsp:sp modelId="{418791C2-89A1-4D38-97A8-C4C896BD01C9}">
      <dsp:nvSpPr>
        <dsp:cNvPr id="0" name=""/>
        <dsp:cNvSpPr/>
      </dsp:nvSpPr>
      <dsp:spPr>
        <a:xfrm>
          <a:off x="1098272" y="2250149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F6912C7E-B3A7-4664-A899-592B138D2D0F}">
      <dsp:nvSpPr>
        <dsp:cNvPr id="0" name=""/>
        <dsp:cNvSpPr/>
      </dsp:nvSpPr>
      <dsp:spPr>
        <a:xfrm>
          <a:off x="1188257" y="2335634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900" kern="1200"/>
            <a:t>Dept01-01-02</a:t>
          </a:r>
          <a:br>
            <a:rPr lang="en-US" altLang="zh-TW" sz="900" kern="1200"/>
          </a:br>
          <a:r>
            <a:rPr lang="zh-TW" altLang="en-US" sz="900" kern="1200"/>
            <a:t>採購</a:t>
          </a:r>
          <a:r>
            <a:rPr lang="en-US" altLang="zh-TW" sz="900" kern="1200"/>
            <a:t>2</a:t>
          </a:r>
          <a:r>
            <a:rPr lang="zh-TW" altLang="en-US" sz="900" kern="1200"/>
            <a:t>組</a:t>
          </a:r>
        </a:p>
      </dsp:txBody>
      <dsp:txXfrm>
        <a:off x="1203319" y="2350696"/>
        <a:ext cx="779738" cy="484138"/>
      </dsp:txXfrm>
    </dsp:sp>
    <dsp:sp modelId="{B75EBA35-045E-4256-BEC6-BC94846A2B07}">
      <dsp:nvSpPr>
        <dsp:cNvPr id="0" name=""/>
        <dsp:cNvSpPr/>
      </dsp:nvSpPr>
      <dsp:spPr>
        <a:xfrm>
          <a:off x="1098272" y="2999947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202585D7-5023-4BB3-A603-8643BEF629FD}">
      <dsp:nvSpPr>
        <dsp:cNvPr id="0" name=""/>
        <dsp:cNvSpPr/>
      </dsp:nvSpPr>
      <dsp:spPr>
        <a:xfrm>
          <a:off x="1188257" y="3085432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zh-TW" altLang="en-US" sz="900" kern="1200"/>
            <a:t>小採</a:t>
          </a:r>
          <a:r>
            <a:rPr lang="en-US" altLang="zh-TW" sz="900" kern="1200"/>
            <a:t>c</a:t>
          </a:r>
          <a:endParaRPr lang="zh-TW" altLang="en-US" sz="900" kern="1200"/>
        </a:p>
      </dsp:txBody>
      <dsp:txXfrm>
        <a:off x="1203319" y="3100494"/>
        <a:ext cx="779738" cy="484138"/>
      </dsp:txXfrm>
    </dsp:sp>
    <dsp:sp modelId="{4A49AAB6-6DB9-4CB2-95E9-4BF65E8FCC84}">
      <dsp:nvSpPr>
        <dsp:cNvPr id="0" name=""/>
        <dsp:cNvSpPr/>
      </dsp:nvSpPr>
      <dsp:spPr>
        <a:xfrm>
          <a:off x="2088105" y="1500351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0A4361E0-42AD-48EE-8BEE-AC2F1CC42108}">
      <dsp:nvSpPr>
        <dsp:cNvPr id="0" name=""/>
        <dsp:cNvSpPr/>
      </dsp:nvSpPr>
      <dsp:spPr>
        <a:xfrm>
          <a:off x="2178090" y="1585836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900" kern="1200"/>
            <a:t>Detp01-02</a:t>
          </a:r>
          <a:br>
            <a:rPr lang="en-US" altLang="zh-TW" sz="900" kern="1200"/>
          </a:br>
          <a:r>
            <a:rPr lang="zh-TW" altLang="en-US" sz="900" kern="1200"/>
            <a:t>倉儲部</a:t>
          </a:r>
        </a:p>
      </dsp:txBody>
      <dsp:txXfrm>
        <a:off x="2193152" y="1600898"/>
        <a:ext cx="779738" cy="484138"/>
      </dsp:txXfrm>
    </dsp:sp>
    <dsp:sp modelId="{EC85EC67-A55D-4218-8DC4-4DB2B1963608}">
      <dsp:nvSpPr>
        <dsp:cNvPr id="0" name=""/>
        <dsp:cNvSpPr/>
      </dsp:nvSpPr>
      <dsp:spPr>
        <a:xfrm>
          <a:off x="2088105" y="2250149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A759B28C-62D0-4284-A05E-592AAF98855E}">
      <dsp:nvSpPr>
        <dsp:cNvPr id="0" name=""/>
        <dsp:cNvSpPr/>
      </dsp:nvSpPr>
      <dsp:spPr>
        <a:xfrm>
          <a:off x="2178090" y="2335634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zh-TW" altLang="en-US" sz="900" kern="1200"/>
            <a:t>小倉</a:t>
          </a:r>
          <a:br>
            <a:rPr lang="en-US" altLang="zh-TW" sz="900" kern="1200"/>
          </a:br>
          <a:r>
            <a:rPr lang="zh-TW" altLang="en-US" sz="900" kern="1200"/>
            <a:t>小生管</a:t>
          </a:r>
          <a:br>
            <a:rPr lang="en-US" altLang="zh-TW" sz="900" kern="1200"/>
          </a:br>
          <a:r>
            <a:rPr lang="zh-TW" altLang="en-US" sz="900" kern="1200"/>
            <a:t>小物管</a:t>
          </a:r>
        </a:p>
      </dsp:txBody>
      <dsp:txXfrm>
        <a:off x="2193152" y="2350696"/>
        <a:ext cx="779738" cy="484138"/>
      </dsp:txXfrm>
    </dsp:sp>
    <dsp:sp modelId="{28760D5C-D5FD-4601-895B-4A9B245BC1E3}">
      <dsp:nvSpPr>
        <dsp:cNvPr id="0" name=""/>
        <dsp:cNvSpPr/>
      </dsp:nvSpPr>
      <dsp:spPr>
        <a:xfrm>
          <a:off x="3077937" y="750553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98EF5C71-D010-4EF3-B5AF-88597AEE6517}">
      <dsp:nvSpPr>
        <dsp:cNvPr id="0" name=""/>
        <dsp:cNvSpPr/>
      </dsp:nvSpPr>
      <dsp:spPr>
        <a:xfrm>
          <a:off x="3167922" y="836038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900" kern="1200"/>
            <a:t>Cm02</a:t>
          </a:r>
          <a:br>
            <a:rPr lang="en-US" altLang="zh-TW" sz="900" kern="1200"/>
          </a:br>
          <a:r>
            <a:rPr lang="en-US" altLang="zh-TW" sz="900" kern="1200"/>
            <a:t>Athena#2</a:t>
          </a:r>
          <a:r>
            <a:rPr lang="zh-TW" altLang="en-US" sz="900" kern="1200"/>
            <a:t>公司</a:t>
          </a:r>
        </a:p>
      </dsp:txBody>
      <dsp:txXfrm>
        <a:off x="3182984" y="851100"/>
        <a:ext cx="779738" cy="484138"/>
      </dsp:txXfrm>
    </dsp:sp>
    <dsp:sp modelId="{89E268EF-D5B8-4B1E-8160-AB95B7FD838B}">
      <dsp:nvSpPr>
        <dsp:cNvPr id="0" name=""/>
        <dsp:cNvSpPr/>
      </dsp:nvSpPr>
      <dsp:spPr>
        <a:xfrm>
          <a:off x="3077937" y="1500351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5ADA3D90-4BCA-4814-9902-0524F877C944}">
      <dsp:nvSpPr>
        <dsp:cNvPr id="0" name=""/>
        <dsp:cNvSpPr/>
      </dsp:nvSpPr>
      <dsp:spPr>
        <a:xfrm>
          <a:off x="3167922" y="1585836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900" kern="1200"/>
            <a:t>Dept02-01</a:t>
          </a:r>
          <a:br>
            <a:rPr lang="en-US" altLang="zh-TW" sz="900" kern="1200"/>
          </a:br>
          <a:r>
            <a:rPr lang="zh-TW" altLang="en-US" sz="900" kern="1200"/>
            <a:t>採購部</a:t>
          </a:r>
          <a:br>
            <a:rPr lang="en-US" altLang="zh-TW" sz="900" kern="1200"/>
          </a:br>
          <a:r>
            <a:rPr lang="zh-TW" altLang="en-US" sz="900" kern="1200"/>
            <a:t>採主管</a:t>
          </a:r>
          <a:r>
            <a:rPr lang="en-US" altLang="zh-TW" sz="900" kern="1200"/>
            <a:t>A, B</a:t>
          </a:r>
          <a:endParaRPr lang="zh-TW" altLang="en-US" sz="900" kern="1200"/>
        </a:p>
      </dsp:txBody>
      <dsp:txXfrm>
        <a:off x="3182984" y="1600898"/>
        <a:ext cx="779738" cy="484138"/>
      </dsp:txXfrm>
    </dsp:sp>
    <dsp:sp modelId="{29DF62F3-023C-4536-8A58-A765968C2B76}">
      <dsp:nvSpPr>
        <dsp:cNvPr id="0" name=""/>
        <dsp:cNvSpPr/>
      </dsp:nvSpPr>
      <dsp:spPr>
        <a:xfrm>
          <a:off x="3077937" y="2250149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90211516-1A14-4A22-AE7F-5A2CC5C3B9B8}">
      <dsp:nvSpPr>
        <dsp:cNvPr id="0" name=""/>
        <dsp:cNvSpPr/>
      </dsp:nvSpPr>
      <dsp:spPr>
        <a:xfrm>
          <a:off x="3167922" y="2335634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900" kern="1200"/>
            <a:t>Dept02-01-01</a:t>
          </a:r>
          <a:br>
            <a:rPr lang="en-US" altLang="zh-TW" sz="900" kern="1200"/>
          </a:br>
          <a:r>
            <a:rPr lang="zh-TW" altLang="en-US" sz="900" kern="1200"/>
            <a:t>採購一組</a:t>
          </a:r>
        </a:p>
      </dsp:txBody>
      <dsp:txXfrm>
        <a:off x="3182984" y="2350696"/>
        <a:ext cx="779738" cy="484138"/>
      </dsp:txXfrm>
    </dsp:sp>
    <dsp:sp modelId="{1B1B2A7C-278F-49B8-AF2C-639E5C7F9075}">
      <dsp:nvSpPr>
        <dsp:cNvPr id="0" name=""/>
        <dsp:cNvSpPr/>
      </dsp:nvSpPr>
      <dsp:spPr>
        <a:xfrm>
          <a:off x="3077937" y="2999947"/>
          <a:ext cx="809862" cy="514262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CB1DC5FA-8176-4181-ACE8-1ED153CEEBB8}">
      <dsp:nvSpPr>
        <dsp:cNvPr id="0" name=""/>
        <dsp:cNvSpPr/>
      </dsp:nvSpPr>
      <dsp:spPr>
        <a:xfrm>
          <a:off x="3167922" y="3085432"/>
          <a:ext cx="809862" cy="514262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marL="0" lvl="0" indent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zh-TW" altLang="en-US" sz="900" kern="1200"/>
            <a:t>小採</a:t>
          </a:r>
          <a:r>
            <a:rPr lang="en-US" altLang="zh-TW" sz="900" kern="1200"/>
            <a:t>b</a:t>
          </a:r>
          <a:endParaRPr lang="zh-TW" altLang="en-US" sz="900" kern="1200"/>
        </a:p>
      </dsp:txBody>
      <dsp:txXfrm>
        <a:off x="3182984" y="3100494"/>
        <a:ext cx="779738" cy="484138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42E2E8A7-3F37-4F2A-98CA-0DA76B359FFC}">
      <dsp:nvSpPr>
        <dsp:cNvPr id="0" name=""/>
        <dsp:cNvSpPr/>
      </dsp:nvSpPr>
      <dsp:spPr>
        <a:xfrm>
          <a:off x="2297371" y="1527498"/>
          <a:ext cx="394705" cy="18784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8010"/>
              </a:lnTo>
              <a:lnTo>
                <a:pt x="394705" y="128010"/>
              </a:lnTo>
              <a:lnTo>
                <a:pt x="394705" y="18784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EE848CE-975F-4812-AA82-D5532C113670}">
      <dsp:nvSpPr>
        <dsp:cNvPr id="0" name=""/>
        <dsp:cNvSpPr/>
      </dsp:nvSpPr>
      <dsp:spPr>
        <a:xfrm>
          <a:off x="1902666" y="1527498"/>
          <a:ext cx="394705" cy="187843"/>
        </a:xfrm>
        <a:custGeom>
          <a:avLst/>
          <a:gdLst/>
          <a:ahLst/>
          <a:cxnLst/>
          <a:rect l="0" t="0" r="0" b="0"/>
          <a:pathLst>
            <a:path>
              <a:moveTo>
                <a:pt x="394705" y="0"/>
              </a:moveTo>
              <a:lnTo>
                <a:pt x="394705" y="128010"/>
              </a:lnTo>
              <a:lnTo>
                <a:pt x="0" y="128010"/>
              </a:lnTo>
              <a:lnTo>
                <a:pt x="0" y="18784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D238005-74D1-46E0-83F2-E1C88CADFAE2}">
      <dsp:nvSpPr>
        <dsp:cNvPr id="0" name=""/>
        <dsp:cNvSpPr/>
      </dsp:nvSpPr>
      <dsp:spPr>
        <a:xfrm>
          <a:off x="1310608" y="929519"/>
          <a:ext cx="986763" cy="18784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8010"/>
              </a:lnTo>
              <a:lnTo>
                <a:pt x="986763" y="128010"/>
              </a:lnTo>
              <a:lnTo>
                <a:pt x="986763" y="18784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2BB4B7D-F876-4E18-AF58-F4DCA34B70BA}">
      <dsp:nvSpPr>
        <dsp:cNvPr id="0" name=""/>
        <dsp:cNvSpPr/>
      </dsp:nvSpPr>
      <dsp:spPr>
        <a:xfrm>
          <a:off x="1067535" y="1527498"/>
          <a:ext cx="91440" cy="187843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8784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8819239-406D-4232-92BD-40DD2A27E49B}">
      <dsp:nvSpPr>
        <dsp:cNvPr id="0" name=""/>
        <dsp:cNvSpPr/>
      </dsp:nvSpPr>
      <dsp:spPr>
        <a:xfrm>
          <a:off x="1113255" y="929519"/>
          <a:ext cx="197352" cy="187843"/>
        </a:xfrm>
        <a:custGeom>
          <a:avLst/>
          <a:gdLst/>
          <a:ahLst/>
          <a:cxnLst/>
          <a:rect l="0" t="0" r="0" b="0"/>
          <a:pathLst>
            <a:path>
              <a:moveTo>
                <a:pt x="197352" y="0"/>
              </a:moveTo>
              <a:lnTo>
                <a:pt x="197352" y="128010"/>
              </a:lnTo>
              <a:lnTo>
                <a:pt x="0" y="128010"/>
              </a:lnTo>
              <a:lnTo>
                <a:pt x="0" y="18784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75FEE87-DA05-4C02-8335-AFE079D67AD7}">
      <dsp:nvSpPr>
        <dsp:cNvPr id="0" name=""/>
        <dsp:cNvSpPr/>
      </dsp:nvSpPr>
      <dsp:spPr>
        <a:xfrm>
          <a:off x="323845" y="929519"/>
          <a:ext cx="986763" cy="187843"/>
        </a:xfrm>
        <a:custGeom>
          <a:avLst/>
          <a:gdLst/>
          <a:ahLst/>
          <a:cxnLst/>
          <a:rect l="0" t="0" r="0" b="0"/>
          <a:pathLst>
            <a:path>
              <a:moveTo>
                <a:pt x="986763" y="0"/>
              </a:moveTo>
              <a:lnTo>
                <a:pt x="986763" y="128010"/>
              </a:lnTo>
              <a:lnTo>
                <a:pt x="0" y="128010"/>
              </a:lnTo>
              <a:lnTo>
                <a:pt x="0" y="18784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5BD5423-37A4-43B6-AC87-EF8C7317B9CD}">
      <dsp:nvSpPr>
        <dsp:cNvPr id="0" name=""/>
        <dsp:cNvSpPr/>
      </dsp:nvSpPr>
      <dsp:spPr>
        <a:xfrm>
          <a:off x="987667" y="519384"/>
          <a:ext cx="645881" cy="4101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5900FA97-8271-4BCE-A223-01B7D1D3F304}">
      <dsp:nvSpPr>
        <dsp:cNvPr id="0" name=""/>
        <dsp:cNvSpPr/>
      </dsp:nvSpPr>
      <dsp:spPr>
        <a:xfrm>
          <a:off x="1059432" y="587561"/>
          <a:ext cx="645881" cy="4101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000" kern="1200"/>
            <a:t>Root(</a:t>
          </a:r>
          <a:r>
            <a:rPr lang="zh-TW" altLang="en-US" sz="1000" kern="1200"/>
            <a:t>集團</a:t>
          </a:r>
          <a:r>
            <a:rPr lang="en-US" altLang="zh-TW" sz="1000" kern="1200"/>
            <a:t>/</a:t>
          </a:r>
          <a:r>
            <a:rPr lang="zh-TW" altLang="en-US" sz="1000" kern="1200"/>
            <a:t>租戶</a:t>
          </a:r>
          <a:r>
            <a:rPr lang="en-US" altLang="zh-TW" sz="1000" kern="1200"/>
            <a:t>)</a:t>
          </a:r>
          <a:endParaRPr lang="zh-TW" altLang="en-US" sz="1000" kern="1200"/>
        </a:p>
      </dsp:txBody>
      <dsp:txXfrm>
        <a:off x="1071444" y="599573"/>
        <a:ext cx="621857" cy="386110"/>
      </dsp:txXfrm>
    </dsp:sp>
    <dsp:sp modelId="{4407D9DE-5DFC-4918-9232-CDC48AF6DAB8}">
      <dsp:nvSpPr>
        <dsp:cNvPr id="0" name=""/>
        <dsp:cNvSpPr/>
      </dsp:nvSpPr>
      <dsp:spPr>
        <a:xfrm>
          <a:off x="904" y="1117363"/>
          <a:ext cx="645881" cy="4101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F4FB9584-AD57-447C-B874-C3CE5C81BD10}">
      <dsp:nvSpPr>
        <dsp:cNvPr id="0" name=""/>
        <dsp:cNvSpPr/>
      </dsp:nvSpPr>
      <dsp:spPr>
        <a:xfrm>
          <a:off x="72669" y="1185539"/>
          <a:ext cx="645881" cy="4101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000" kern="1200"/>
            <a:t>cm00</a:t>
          </a:r>
          <a:r>
            <a:rPr lang="zh-TW" altLang="en-US" sz="1000" kern="1200"/>
            <a:t>公司</a:t>
          </a:r>
        </a:p>
      </dsp:txBody>
      <dsp:txXfrm>
        <a:off x="84681" y="1197551"/>
        <a:ext cx="621857" cy="386110"/>
      </dsp:txXfrm>
    </dsp:sp>
    <dsp:sp modelId="{25EBAD1F-0E55-47BC-B243-6185D821CB98}">
      <dsp:nvSpPr>
        <dsp:cNvPr id="0" name=""/>
        <dsp:cNvSpPr/>
      </dsp:nvSpPr>
      <dsp:spPr>
        <a:xfrm>
          <a:off x="790315" y="1117363"/>
          <a:ext cx="645881" cy="4101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218B54D1-F305-4EC5-9E3F-F041727BAC8D}">
      <dsp:nvSpPr>
        <dsp:cNvPr id="0" name=""/>
        <dsp:cNvSpPr/>
      </dsp:nvSpPr>
      <dsp:spPr>
        <a:xfrm>
          <a:off x="862079" y="1185539"/>
          <a:ext cx="645881" cy="4101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000" kern="1200"/>
            <a:t>cm01</a:t>
          </a:r>
          <a:r>
            <a:rPr lang="zh-TW" altLang="en-US" sz="1000" kern="1200"/>
            <a:t>公司</a:t>
          </a:r>
        </a:p>
      </dsp:txBody>
      <dsp:txXfrm>
        <a:off x="874091" y="1197551"/>
        <a:ext cx="621857" cy="386110"/>
      </dsp:txXfrm>
    </dsp:sp>
    <dsp:sp modelId="{52376093-6773-431F-9746-0DDC9657E076}">
      <dsp:nvSpPr>
        <dsp:cNvPr id="0" name=""/>
        <dsp:cNvSpPr/>
      </dsp:nvSpPr>
      <dsp:spPr>
        <a:xfrm>
          <a:off x="790315" y="1715342"/>
          <a:ext cx="645881" cy="4101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D4208DEA-6B96-4AFB-8B81-E64071A8B052}">
      <dsp:nvSpPr>
        <dsp:cNvPr id="0" name=""/>
        <dsp:cNvSpPr/>
      </dsp:nvSpPr>
      <dsp:spPr>
        <a:xfrm>
          <a:off x="862079" y="1783518"/>
          <a:ext cx="645881" cy="4101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000" kern="1200"/>
            <a:t>pt01</a:t>
          </a:r>
          <a:r>
            <a:rPr lang="zh-TW" altLang="en-US" sz="1000" kern="1200"/>
            <a:t>工廠</a:t>
          </a:r>
        </a:p>
      </dsp:txBody>
      <dsp:txXfrm>
        <a:off x="874091" y="1795530"/>
        <a:ext cx="621857" cy="386110"/>
      </dsp:txXfrm>
    </dsp:sp>
    <dsp:sp modelId="{28760D5C-D5FD-4601-895B-4A9B245BC1E3}">
      <dsp:nvSpPr>
        <dsp:cNvPr id="0" name=""/>
        <dsp:cNvSpPr/>
      </dsp:nvSpPr>
      <dsp:spPr>
        <a:xfrm>
          <a:off x="1974431" y="1117363"/>
          <a:ext cx="645881" cy="4101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98EF5C71-D010-4EF3-B5AF-88597AEE6517}">
      <dsp:nvSpPr>
        <dsp:cNvPr id="0" name=""/>
        <dsp:cNvSpPr/>
      </dsp:nvSpPr>
      <dsp:spPr>
        <a:xfrm>
          <a:off x="2046195" y="1185539"/>
          <a:ext cx="645881" cy="4101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000" kern="1200"/>
            <a:t>cm02</a:t>
          </a:r>
          <a:r>
            <a:rPr lang="zh-TW" altLang="en-US" sz="1000" kern="1200"/>
            <a:t>公司</a:t>
          </a:r>
        </a:p>
      </dsp:txBody>
      <dsp:txXfrm>
        <a:off x="2058207" y="1197551"/>
        <a:ext cx="621857" cy="386110"/>
      </dsp:txXfrm>
    </dsp:sp>
    <dsp:sp modelId="{89E268EF-D5B8-4B1E-8160-AB95B7FD838B}">
      <dsp:nvSpPr>
        <dsp:cNvPr id="0" name=""/>
        <dsp:cNvSpPr/>
      </dsp:nvSpPr>
      <dsp:spPr>
        <a:xfrm>
          <a:off x="1579725" y="1715342"/>
          <a:ext cx="645881" cy="4101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5ADA3D90-4BCA-4814-9902-0524F877C944}">
      <dsp:nvSpPr>
        <dsp:cNvPr id="0" name=""/>
        <dsp:cNvSpPr/>
      </dsp:nvSpPr>
      <dsp:spPr>
        <a:xfrm>
          <a:off x="1651490" y="1783518"/>
          <a:ext cx="645881" cy="4101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000" kern="1200"/>
            <a:t>pt02</a:t>
          </a:r>
          <a:r>
            <a:rPr lang="zh-TW" altLang="en-US" sz="1000" kern="1200"/>
            <a:t>工廠</a:t>
          </a:r>
        </a:p>
      </dsp:txBody>
      <dsp:txXfrm>
        <a:off x="1663502" y="1795530"/>
        <a:ext cx="621857" cy="386110"/>
      </dsp:txXfrm>
    </dsp:sp>
    <dsp:sp modelId="{C901DE38-698C-4A3B-93B9-E919EC6653D8}">
      <dsp:nvSpPr>
        <dsp:cNvPr id="0" name=""/>
        <dsp:cNvSpPr/>
      </dsp:nvSpPr>
      <dsp:spPr>
        <a:xfrm>
          <a:off x="2369136" y="1715342"/>
          <a:ext cx="645881" cy="410134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39B96A8C-3222-47A2-9973-EFC9105FB70E}">
      <dsp:nvSpPr>
        <dsp:cNvPr id="0" name=""/>
        <dsp:cNvSpPr/>
      </dsp:nvSpPr>
      <dsp:spPr>
        <a:xfrm>
          <a:off x="2440901" y="1783518"/>
          <a:ext cx="645881" cy="41013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000" kern="1200"/>
            <a:t>pt03</a:t>
          </a:r>
          <a:r>
            <a:rPr lang="zh-TW" altLang="en-US" sz="1000" kern="1200"/>
            <a:t>工廠</a:t>
          </a:r>
        </a:p>
      </dsp:txBody>
      <dsp:txXfrm>
        <a:off x="2452913" y="1795530"/>
        <a:ext cx="621857" cy="386110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7E4D155-20DE-4282-BCFC-46A931D55A25}">
      <dsp:nvSpPr>
        <dsp:cNvPr id="0" name=""/>
        <dsp:cNvSpPr/>
      </dsp:nvSpPr>
      <dsp:spPr>
        <a:xfrm>
          <a:off x="683" y="367054"/>
          <a:ext cx="785775" cy="392887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0955" tIns="13970" rIns="20955" bIns="1397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100" kern="1200"/>
            <a:t>sc01</a:t>
          </a:r>
          <a:r>
            <a:rPr lang="zh-TW" altLang="en-US" sz="1100" kern="1200"/>
            <a:t>採購域</a:t>
          </a:r>
        </a:p>
      </dsp:txBody>
      <dsp:txXfrm>
        <a:off x="12190" y="378561"/>
        <a:ext cx="762761" cy="369873"/>
      </dsp:txXfrm>
    </dsp:sp>
    <dsp:sp modelId="{B35764D2-CA86-4D1C-8430-D6F28901FF4B}">
      <dsp:nvSpPr>
        <dsp:cNvPr id="0" name=""/>
        <dsp:cNvSpPr/>
      </dsp:nvSpPr>
      <dsp:spPr>
        <a:xfrm>
          <a:off x="33541" y="759941"/>
          <a:ext cx="91440" cy="29466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94665"/>
              </a:lnTo>
              <a:lnTo>
                <a:pt x="124297" y="29466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B684300-E9BC-40E3-8BA5-A33638892CB7}">
      <dsp:nvSpPr>
        <dsp:cNvPr id="0" name=""/>
        <dsp:cNvSpPr/>
      </dsp:nvSpPr>
      <dsp:spPr>
        <a:xfrm>
          <a:off x="157838" y="858163"/>
          <a:ext cx="628620" cy="39288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0955" tIns="13970" rIns="20955" bIns="1397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100" kern="1200"/>
            <a:t>pt01</a:t>
          </a:r>
          <a:r>
            <a:rPr lang="zh-TW" altLang="en-US" sz="1100" kern="1200"/>
            <a:t>工廠</a:t>
          </a:r>
        </a:p>
      </dsp:txBody>
      <dsp:txXfrm>
        <a:off x="169345" y="869670"/>
        <a:ext cx="605606" cy="369873"/>
      </dsp:txXfrm>
    </dsp:sp>
    <dsp:sp modelId="{06404019-E5F1-4AD7-A602-494A4C10EB91}">
      <dsp:nvSpPr>
        <dsp:cNvPr id="0" name=""/>
        <dsp:cNvSpPr/>
      </dsp:nvSpPr>
      <dsp:spPr>
        <a:xfrm>
          <a:off x="982902" y="367054"/>
          <a:ext cx="785775" cy="392887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0955" tIns="13970" rIns="20955" bIns="1397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100" kern="1200"/>
            <a:t>sc02</a:t>
          </a:r>
          <a:r>
            <a:rPr lang="zh-TW" altLang="en-US" sz="1100" kern="1200"/>
            <a:t>採購域</a:t>
          </a:r>
        </a:p>
      </dsp:txBody>
      <dsp:txXfrm>
        <a:off x="994409" y="378561"/>
        <a:ext cx="762761" cy="369873"/>
      </dsp:txXfrm>
    </dsp:sp>
    <dsp:sp modelId="{8EF90A51-BA3C-4C1D-B4A8-210B4C92336D}">
      <dsp:nvSpPr>
        <dsp:cNvPr id="0" name=""/>
        <dsp:cNvSpPr/>
      </dsp:nvSpPr>
      <dsp:spPr>
        <a:xfrm>
          <a:off x="1015760" y="759941"/>
          <a:ext cx="91440" cy="29466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94665"/>
              </a:lnTo>
              <a:lnTo>
                <a:pt x="124297" y="29466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8B19059-CF6C-4B30-92EF-32687FE29C3F}">
      <dsp:nvSpPr>
        <dsp:cNvPr id="0" name=""/>
        <dsp:cNvSpPr/>
      </dsp:nvSpPr>
      <dsp:spPr>
        <a:xfrm>
          <a:off x="1140057" y="858163"/>
          <a:ext cx="628620" cy="39288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0955" tIns="13970" rIns="20955" bIns="1397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100" kern="1200"/>
            <a:t>pt02</a:t>
          </a:r>
          <a:r>
            <a:rPr lang="zh-TW" altLang="en-US" sz="1100" kern="1200"/>
            <a:t>工廠</a:t>
          </a:r>
        </a:p>
      </dsp:txBody>
      <dsp:txXfrm>
        <a:off x="1151564" y="869670"/>
        <a:ext cx="605606" cy="369873"/>
      </dsp:txXfrm>
    </dsp:sp>
    <dsp:sp modelId="{C494EE6E-AA01-4B9E-BA54-E61B0025B696}">
      <dsp:nvSpPr>
        <dsp:cNvPr id="0" name=""/>
        <dsp:cNvSpPr/>
      </dsp:nvSpPr>
      <dsp:spPr>
        <a:xfrm>
          <a:off x="1965121" y="367054"/>
          <a:ext cx="785775" cy="392887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0955" tIns="13970" rIns="20955" bIns="1397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100" kern="1200"/>
            <a:t>sc03</a:t>
          </a:r>
          <a:r>
            <a:rPr lang="zh-TW" altLang="en-US" sz="1100" kern="1200"/>
            <a:t>採購域</a:t>
          </a:r>
        </a:p>
      </dsp:txBody>
      <dsp:txXfrm>
        <a:off x="1976628" y="378561"/>
        <a:ext cx="762761" cy="369873"/>
      </dsp:txXfrm>
    </dsp:sp>
    <dsp:sp modelId="{51D0136A-5A73-4E23-9E53-D8AF29F19D93}">
      <dsp:nvSpPr>
        <dsp:cNvPr id="0" name=""/>
        <dsp:cNvSpPr/>
      </dsp:nvSpPr>
      <dsp:spPr>
        <a:xfrm>
          <a:off x="1997979" y="759941"/>
          <a:ext cx="91440" cy="29466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94665"/>
              </a:lnTo>
              <a:lnTo>
                <a:pt x="124297" y="29466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2F001B9-76FA-4484-A889-0669B1428CC5}">
      <dsp:nvSpPr>
        <dsp:cNvPr id="0" name=""/>
        <dsp:cNvSpPr/>
      </dsp:nvSpPr>
      <dsp:spPr>
        <a:xfrm>
          <a:off x="2122276" y="858163"/>
          <a:ext cx="628620" cy="39288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0955" tIns="13970" rIns="20955" bIns="1397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100" kern="1200"/>
            <a:t>pt01</a:t>
          </a:r>
          <a:r>
            <a:rPr lang="zh-TW" altLang="en-US" sz="1100" kern="1200"/>
            <a:t>工廠</a:t>
          </a:r>
        </a:p>
      </dsp:txBody>
      <dsp:txXfrm>
        <a:off x="2133783" y="869670"/>
        <a:ext cx="605606" cy="369873"/>
      </dsp:txXfrm>
    </dsp:sp>
    <dsp:sp modelId="{82867C1B-8BE1-4CA1-BB12-9FE34E988535}">
      <dsp:nvSpPr>
        <dsp:cNvPr id="0" name=""/>
        <dsp:cNvSpPr/>
      </dsp:nvSpPr>
      <dsp:spPr>
        <a:xfrm>
          <a:off x="1997979" y="759941"/>
          <a:ext cx="91440" cy="78577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785775"/>
              </a:lnTo>
              <a:lnTo>
                <a:pt x="124297" y="78577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59C4D29-1463-4345-B591-E7E137702C3B}">
      <dsp:nvSpPr>
        <dsp:cNvPr id="0" name=""/>
        <dsp:cNvSpPr/>
      </dsp:nvSpPr>
      <dsp:spPr>
        <a:xfrm>
          <a:off x="2122276" y="1349273"/>
          <a:ext cx="628620" cy="39288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0955" tIns="13970" rIns="20955" bIns="1397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100" kern="1200"/>
            <a:t>pt02</a:t>
          </a:r>
          <a:r>
            <a:rPr lang="zh-TW" altLang="en-US" sz="1100" kern="1200"/>
            <a:t>工廠</a:t>
          </a:r>
        </a:p>
      </dsp:txBody>
      <dsp:txXfrm>
        <a:off x="2133783" y="1360780"/>
        <a:ext cx="605606" cy="369873"/>
      </dsp:txXfrm>
    </dsp:sp>
    <dsp:sp modelId="{0BAE0A49-C967-428A-BAD7-91747BF881F1}">
      <dsp:nvSpPr>
        <dsp:cNvPr id="0" name=""/>
        <dsp:cNvSpPr/>
      </dsp:nvSpPr>
      <dsp:spPr>
        <a:xfrm>
          <a:off x="1997979" y="759941"/>
          <a:ext cx="91440" cy="1276884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276884"/>
              </a:lnTo>
              <a:lnTo>
                <a:pt x="124297" y="127688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9021D9E-3549-45E1-B724-939D2AABE268}">
      <dsp:nvSpPr>
        <dsp:cNvPr id="0" name=""/>
        <dsp:cNvSpPr/>
      </dsp:nvSpPr>
      <dsp:spPr>
        <a:xfrm>
          <a:off x="2122276" y="1840383"/>
          <a:ext cx="628620" cy="39288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0955" tIns="13970" rIns="20955" bIns="1397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100" kern="1200"/>
            <a:t>pt03</a:t>
          </a:r>
          <a:r>
            <a:rPr lang="zh-TW" altLang="en-US" sz="1100" kern="1200"/>
            <a:t>工廠</a:t>
          </a:r>
        </a:p>
      </dsp:txBody>
      <dsp:txXfrm>
        <a:off x="2133783" y="1851890"/>
        <a:ext cx="605606" cy="369873"/>
      </dsp:txXfrm>
    </dsp:sp>
    <dsp:sp modelId="{61DFCFA0-5DE4-4F4B-A651-4853E1E18818}">
      <dsp:nvSpPr>
        <dsp:cNvPr id="0" name=""/>
        <dsp:cNvSpPr/>
      </dsp:nvSpPr>
      <dsp:spPr>
        <a:xfrm>
          <a:off x="2947341" y="367054"/>
          <a:ext cx="785775" cy="392887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20955" tIns="13970" rIns="20955" bIns="1397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altLang="zh-TW" sz="1100" kern="1200"/>
            <a:t>sa01</a:t>
          </a:r>
          <a:r>
            <a:rPr lang="zh-TW" altLang="en-US" sz="1100" kern="1200"/>
            <a:t>銷售域</a:t>
          </a:r>
        </a:p>
      </dsp:txBody>
      <dsp:txXfrm>
        <a:off x="2958848" y="378561"/>
        <a:ext cx="762761" cy="369873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1">
  <dgm:title val=""/>
  <dgm:desc val=""/>
  <dgm:catLst>
    <dgm:cat type="hierarchy" pri="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hierChild1">
    <dgm:varLst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primFontSz" for="des" ptType="node" op="equ" val="65"/>
      <dgm:constr type="w" for="des" forName="composite" refType="w"/>
      <dgm:constr type="h" for="des" forName="composite" refType="w" refFor="des" refForName="composite" fact="0.667"/>
      <dgm:constr type="w" for="des" forName="composite2" refType="w" refFor="des" refForName="composite"/>
      <dgm:constr type="h" for="des" forName="composite2" refType="h" refFor="des" refForName="composite"/>
      <dgm:constr type="w" for="des" forName="composite3" refType="w" refFor="des" refForName="composite"/>
      <dgm:constr type="h" for="des" forName="composite3" refType="h" refFor="des" refForName="composite"/>
      <dgm:constr type="w" for="des" forName="composite4" refType="w" refFor="des" refForName="composite"/>
      <dgm:constr type="h" for="des" forName="composite4" refType="h" refFor="des" refForName="composite"/>
      <dgm:constr type="w" for="des" forName="composite5" refType="w" refFor="des" refForName="composite"/>
      <dgm:constr type="h" for="des" forName="composite5" refType="h" refFor="des" refForName="composite"/>
      <dgm:constr type="sibSp" refType="w" refFor="des" refForName="composite" fact="0.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p" for="des" forName="hierRoot1" refType="h" refFor="des" refForName="composite" fact="0.25"/>
      <dgm:constr type="sp" for="des" forName="hierRoot2" refType="sp" refFor="des" refForName="hierRoot1"/>
      <dgm:constr type="sp" for="des" forName="hierRoot3" refType="sp" refFor="des" refForName="hierRoot1"/>
      <dgm:constr type="sp" for="des" forName="hierRoot4" refType="sp" refFor="des" refForName="hierRoot1"/>
      <dgm:constr type="sp" for="des" forName="hierRoot5" refType="sp" refFor="des" refForName="hierRoot1"/>
    </dgm:constrLst>
    <dgm:ruleLst/>
    <dgm:forEach name="Name3" axis="ch">
      <dgm:forEach name="Name4" axis="self" ptType="node">
        <dgm:layoutNode name="hierRoot1">
          <dgm:alg type="hierRoot"/>
          <dgm:shape xmlns:r="http://schemas.openxmlformats.org/officeDocument/2006/relationships" r:blip="">
            <dgm:adjLst/>
          </dgm:shape>
          <dgm:presOf/>
          <dgm:constrLst>
            <dgm:constr type="bendDist" for="des" ptType="parTrans" refType="sp" fact="0.5"/>
          </dgm:constrLst>
          <dgm:ruleLst/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onstrLst>
              <dgm:constr type="w" for="ch" forName="background" refType="w" fact="0.9"/>
              <dgm:constr type="h" for="ch" forName="background" refType="w" refFor="ch" refForName="background" fact="0.635"/>
              <dgm:constr type="t" for="ch" forName="background"/>
              <dgm:constr type="l" for="ch" forName="background"/>
              <dgm:constr type="w" for="ch" forName="text" refType="w" fact="0.9"/>
              <dgm:constr type="h" for="ch" forName="text" refType="w" refFor="ch" refForName="text" fact="0.635"/>
              <dgm:constr type="t" for="ch" forName="text" refType="w" fact="0.095"/>
              <dgm:constr type="l" for="ch" forName="text" refType="w" fact="0.1"/>
            </dgm:constrLst>
            <dgm:ruleLst/>
            <dgm:layoutNode name="background" styleLbl="node0" moveWith="text"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/>
              <dgm:constrLst/>
              <dgm:ruleLst/>
            </dgm:layoutNode>
            <dgm:layoutNode name="text" styleLbl="fgAcc0">
              <dgm:varLst>
                <dgm:chPref val="3"/>
              </dgm:varLst>
              <dgm:alg type="tx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self"/>
              <dgm:constrLst>
                <dgm:constr type="tMarg" refType="primFontSz" fact="0.3"/>
                <dgm:constr type="bMarg" refType="primFontSz" fact="0.3"/>
                <dgm:constr type="lMarg" refType="primFontSz" fact="0.3"/>
                <dgm:constr type="rMarg" refType="primFontSz" fact="0.3"/>
              </dgm:constrLst>
              <dgm:ruleLst>
                <dgm:rule type="primFontSz" val="5" fact="NaN" max="NaN"/>
              </dgm:ruleLst>
            </dgm:layoutNode>
          </dgm:layoutNode>
          <dgm:layoutNode name="hierChild2">
            <dgm:choose name="Name5">
              <dgm:if name="Name6" func="var" arg="dir" op="equ" val="norm">
                <dgm:alg type="hierChild">
                  <dgm:param type="linDir" val="fromL"/>
                </dgm:alg>
              </dgm:if>
              <dgm:else name="Name7">
                <dgm:alg type="hierChild">
                  <dgm:param type="linDir" val="from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Name8" axis="ch">
              <dgm:forEach name="Name9" axis="self" ptType="parTrans" cnt="1">
                <dgm:layoutNode name="Name10">
                  <dgm:alg type="conn">
                    <dgm:param type="srcNode" val="background"/>
                    <dgm:param type="dstNode" val="background2"/>
                    <dgm:param type="dim" val="1D"/>
                    <dgm:param type="endSty" val="noArr"/>
                    <dgm:param type="connRout" val="bend"/>
                    <dgm:param type="begPts" val="bCtr"/>
                    <dgm:param type="endPts" val="tCtr"/>
                    <dgm:param type="bendPt" val="end"/>
                  </dgm:alg>
                  <dgm:shape xmlns:r="http://schemas.openxmlformats.org/officeDocument/2006/relationships" type="conn" r:blip="" zOrderOff="-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forEach name="Name11" axis="self" ptType="node">
                <dgm:layoutNode name="hierRoot2">
                  <dgm:alg type="hierRoot"/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bendDist" for="des" ptType="parTrans" refType="sp" fact="0.5"/>
                  </dgm:constrLst>
                  <dgm:ruleLst/>
                  <dgm:layoutNode name="composite2">
                    <dgm:alg type="composite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w" for="ch" forName="background2" refType="w" fact="0.9"/>
                      <dgm:constr type="h" for="ch" forName="background2" refType="w" refFor="ch" refForName="background2" fact="0.635"/>
                      <dgm:constr type="t" for="ch" forName="background2"/>
                      <dgm:constr type="l" for="ch" forName="background2"/>
                      <dgm:constr type="w" for="ch" forName="text2" refType="w" fact="0.9"/>
                      <dgm:constr type="h" for="ch" forName="text2" refType="w" refFor="ch" refForName="text2" fact="0.635"/>
                      <dgm:constr type="t" for="ch" forName="text2" refType="w" fact="0.095"/>
                      <dgm:constr type="l" for="ch" forName="text2" refType="w" fact="0.1"/>
                    </dgm:constrLst>
                    <dgm:ruleLst/>
                    <dgm:layoutNode name="background2" moveWith="text2"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/>
                      <dgm:constrLst/>
                      <dgm:ruleLst/>
                    </dgm:layoutNode>
                    <dgm:layoutNode name="text2" styleLbl="fgAcc2">
                      <dgm:varLst>
                        <dgm:chPref val="3"/>
                      </dgm:varLst>
                      <dgm:alg type="tx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self"/>
                      <dgm:constrLst>
                        <dgm:constr type="tMarg" refType="primFontSz" fact="0.3"/>
                        <dgm:constr type="bMarg" refType="primFontSz" fact="0.3"/>
                        <dgm:constr type="lMarg" refType="primFontSz" fact="0.3"/>
                        <dgm:constr type="r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</dgm:layoutNode>
                  <dgm:layoutNode name="hierChild3">
                    <dgm:choose name="Name12">
                      <dgm:if name="Name13" func="var" arg="dir" op="equ" val="norm">
                        <dgm:alg type="hierChild">
                          <dgm:param type="linDir" val="fromL"/>
                        </dgm:alg>
                      </dgm:if>
                      <dgm:else name="Name14">
                        <dgm:alg type="hierChild">
                          <dgm:param type="linDir" val="from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15" axis="ch">
                      <dgm:forEach name="Name16" axis="self" ptType="parTrans" cnt="1">
                        <dgm:layoutNode name="Name17">
                          <dgm:alg type="conn">
                            <dgm:param type="srcNode" val="background2"/>
                            <dgm:param type="dstNode" val="background3"/>
                            <dgm:param type="dim" val="1D"/>
                            <dgm:param type="endSty" val="noArr"/>
                            <dgm:param type="connRout" val="bend"/>
                            <dgm:param type="begPts" val="bCtr"/>
                            <dgm:param type="endPts" val="tCtr"/>
                            <dgm:param type="bendPt" val="end"/>
                          </dgm:alg>
                          <dgm:shape xmlns:r="http://schemas.openxmlformats.org/officeDocument/2006/relationships" type="conn" r:blip="" zOrderOff="-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forEach>
                      <dgm:forEach name="Name18" axis="self" ptType="node">
                        <dgm:layoutNode name="hierRoot3">
                          <dgm:alg type="hierRoot"/>
                          <dgm:shape xmlns:r="http://schemas.openxmlformats.org/officeDocument/2006/relationships" r:blip="">
                            <dgm:adjLst/>
                          </dgm:shape>
                          <dgm:presOf/>
                          <dgm:constrLst>
                            <dgm:constr type="bendDist" for="des" ptType="parTrans" refType="sp" fact="0.5"/>
                          </dgm:constrLst>
                          <dgm:ruleLst/>
                          <dgm:layoutNode name="composite3">
                            <dgm:alg type="composite"/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w" for="ch" forName="background3" refType="w" fact="0.9"/>
                              <dgm:constr type="h" for="ch" forName="background3" refType="w" refFor="ch" refForName="background3" fact="0.635"/>
                              <dgm:constr type="t" for="ch" forName="background3"/>
                              <dgm:constr type="l" for="ch" forName="background3"/>
                              <dgm:constr type="w" for="ch" forName="text3" refType="w" fact="0.9"/>
                              <dgm:constr type="h" for="ch" forName="text3" refType="w" refFor="ch" refForName="text3" fact="0.635"/>
                              <dgm:constr type="t" for="ch" forName="text3" refType="w" fact="0.095"/>
                              <dgm:constr type="l" for="ch" forName="text3" refType="w" fact="0.1"/>
                            </dgm:constrLst>
                            <dgm:ruleLst/>
                            <dgm:layoutNode name="background3" moveWith="text3">
                              <dgm:alg type="sp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/>
                              <dgm:constrLst/>
                              <dgm:ruleLst/>
                            </dgm:layoutNode>
                            <dgm:layoutNode name="text3" styleLbl="fgAcc3">
                              <dgm:varLst>
                                <dgm:chPref val="3"/>
                              </dgm:varLst>
                              <dgm:alg type="tx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 axis="self"/>
                              <dgm:constrLst>
                                <dgm:constr type="tMarg" refType="primFontSz" fact="0.3"/>
                                <dgm:constr type="bMarg" refType="primFontSz" fact="0.3"/>
                                <dgm:constr type="lMarg" refType="primFontSz" fact="0.3"/>
                                <dgm:constr type="rMarg" refType="primFontSz" fact="0.3"/>
                              </dgm:constrLst>
                              <dgm:ruleLst>
                                <dgm:rule type="primFontSz" val="5" fact="NaN" max="NaN"/>
                              </dgm:ruleLst>
                            </dgm:layoutNode>
                          </dgm:layoutNode>
                          <dgm:layoutNode name="hierChild4">
                            <dgm:choose name="Name19">
                              <dgm:if name="Name20" func="var" arg="dir" op="equ" val="norm">
                                <dgm:alg type="hierChild">
                                  <dgm:param type="linDir" val="fromL"/>
                                </dgm:alg>
                              </dgm:if>
                              <dgm:else name="Name21">
                                <dgm:alg type="hierChild">
                                  <dgm:param type="linDir" val="fromR"/>
                                </dgm:alg>
                              </dgm:else>
                            </dgm:choose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/>
                            <dgm:ruleLst/>
                            <dgm:forEach name="repeat" axis="ch">
                              <dgm:forEach name="Name22" axis="self" ptType="parTrans" cnt="1">
                                <dgm:layoutNode name="Name23">
                                  <dgm:choose name="Name24">
                                    <dgm:if name="Name25" axis="self" func="depth" op="lte" val="4">
                                      <dgm:alg type="conn">
                                        <dgm:param type="srcNode" val="background3"/>
                                        <dgm:param type="dstNode" val="background4"/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gPts" val="bCtr"/>
                                        <dgm:param type="endPts" val="tCtr"/>
                                        <dgm:param type="bendPt" val="end"/>
                                      </dgm:alg>
                                    </dgm:if>
                                    <dgm:else name="Name26">
                                      <dgm:alg type="conn">
                                        <dgm:param type="srcNode" val="background4"/>
                                        <dgm:param type="dstNode" val="background4"/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gPts" val="bCtr"/>
                                        <dgm:param type="endPts" val="tCtr"/>
                                        <dgm:param type="bendPt" val="end"/>
                                      </dgm:alg>
                                    </dgm:else>
                                  </dgm:choose>
                                  <dgm:shape xmlns:r="http://schemas.openxmlformats.org/officeDocument/2006/relationships" type="conn" r:blip="" zOrderOff="-999">
                                    <dgm:adjLst/>
                                  </dgm:shape>
                                  <dgm:presOf axis="self"/>
                                  <dgm:constrLst>
                                    <dgm:constr type="begPad"/>
                                    <dgm:constr type="endPad"/>
                                  </dgm:constrLst>
                                  <dgm:ruleLst/>
                                </dgm:layoutNode>
                              </dgm:forEach>
                              <dgm:forEach name="Name27" axis="self" ptType="node">
                                <dgm:layoutNode name="hierRoot4">
                                  <dgm:alg type="hierRoot"/>
                                  <dgm:shape xmlns:r="http://schemas.openxmlformats.org/officeDocument/2006/relationships" r:blip="">
                                    <dgm:adjLst/>
                                  </dgm:shape>
                                  <dgm:presOf/>
                                  <dgm:constrLst>
                                    <dgm:constr type="bendDist" for="des" ptType="parTrans" refType="sp" fact="0.5"/>
                                  </dgm:constrLst>
                                  <dgm:ruleLst/>
                                  <dgm:layoutNode name="composite4">
                                    <dgm:alg type="composite"/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>
                                      <dgm:constr type="w" for="ch" forName="background4" refType="w" fact="0.9"/>
                                      <dgm:constr type="h" for="ch" forName="background4" refType="w" refFor="ch" refForName="background4" fact="0.635"/>
                                      <dgm:constr type="t" for="ch" forName="background4"/>
                                      <dgm:constr type="l" for="ch" forName="background4"/>
                                      <dgm:constr type="w" for="ch" forName="text4" refType="w" fact="0.9"/>
                                      <dgm:constr type="h" for="ch" forName="text4" refType="w" refFor="ch" refForName="text4" fact="0.635"/>
                                      <dgm:constr type="t" for="ch" forName="text4" refType="w" fact="0.095"/>
                                      <dgm:constr type="l" for="ch" forName="text4" refType="w" fact="0.1"/>
                                    </dgm:constrLst>
                                    <dgm:ruleLst/>
                                    <dgm:layoutNode name="background4" moveWith="text4">
                                      <dgm:alg type="sp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/>
                                      <dgm:constrLst/>
                                      <dgm:ruleLst/>
                                    </dgm:layoutNode>
                                    <dgm:layoutNode name="text4" styleLbl="fgAcc4">
                                      <dgm:varLst>
                                        <dgm:chPref val="3"/>
                                      </dgm:varLst>
                                      <dgm:alg type="tx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 axis="self"/>
                                      <dgm:constrLst>
                                        <dgm:constr type="tMarg" refType="primFontSz" fact="0.3"/>
                                        <dgm:constr type="bMarg" refType="primFontSz" fact="0.3"/>
                                        <dgm:constr type="lMarg" refType="primFontSz" fact="0.3"/>
                                        <dgm:constr type="rMarg" refType="primFontSz" fact="0.3"/>
                                      </dgm:constrLst>
                                      <dgm:ruleLst>
                                        <dgm:rule type="primFontSz" val="5" fact="NaN" max="NaN"/>
                                      </dgm:ruleLst>
                                    </dgm:layoutNode>
                                  </dgm:layoutNode>
                                  <dgm:layoutNode name="hierChild5">
                                    <dgm:choose name="Name28">
                                      <dgm:if name="Name29" func="var" arg="dir" op="equ" val="norm">
                                        <dgm:alg type="hierChild">
                                          <dgm:param type="linDir" val="fromL"/>
                                        </dgm:alg>
                                      </dgm:if>
                                      <dgm:else name="Name30">
                                        <dgm:alg type="hierChild">
                                          <dgm:param type="linDir" val="fromR"/>
                                        </dgm:alg>
                                      </dgm:else>
                                    </dgm:choose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  <dgm:forEach name="Name31" ref="repeat"/>
                                  </dgm:layoutNode>
                                </dgm:layoutNode>
                              </dgm:forEach>
                            </dgm:forEach>
                          </dgm:layoutNode>
                        </dgm:layoutNode>
                      </dgm:forEach>
                    </dgm:forEach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ierarchy1">
  <dgm:title val=""/>
  <dgm:desc val=""/>
  <dgm:catLst>
    <dgm:cat type="hierarchy" pri="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hierChild1">
    <dgm:varLst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primFontSz" for="des" ptType="node" op="equ" val="65"/>
      <dgm:constr type="w" for="des" forName="composite" refType="w"/>
      <dgm:constr type="h" for="des" forName="composite" refType="w" refFor="des" refForName="composite" fact="0.667"/>
      <dgm:constr type="w" for="des" forName="composite2" refType="w" refFor="des" refForName="composite"/>
      <dgm:constr type="h" for="des" forName="composite2" refType="h" refFor="des" refForName="composite"/>
      <dgm:constr type="w" for="des" forName="composite3" refType="w" refFor="des" refForName="composite"/>
      <dgm:constr type="h" for="des" forName="composite3" refType="h" refFor="des" refForName="composite"/>
      <dgm:constr type="w" for="des" forName="composite4" refType="w" refFor="des" refForName="composite"/>
      <dgm:constr type="h" for="des" forName="composite4" refType="h" refFor="des" refForName="composite"/>
      <dgm:constr type="w" for="des" forName="composite5" refType="w" refFor="des" refForName="composite"/>
      <dgm:constr type="h" for="des" forName="composite5" refType="h" refFor="des" refForName="composite"/>
      <dgm:constr type="sibSp" refType="w" refFor="des" refForName="composite" fact="0.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p" for="des" forName="hierRoot1" refType="h" refFor="des" refForName="composite" fact="0.25"/>
      <dgm:constr type="sp" for="des" forName="hierRoot2" refType="sp" refFor="des" refForName="hierRoot1"/>
      <dgm:constr type="sp" for="des" forName="hierRoot3" refType="sp" refFor="des" refForName="hierRoot1"/>
      <dgm:constr type="sp" for="des" forName="hierRoot4" refType="sp" refFor="des" refForName="hierRoot1"/>
      <dgm:constr type="sp" for="des" forName="hierRoot5" refType="sp" refFor="des" refForName="hierRoot1"/>
    </dgm:constrLst>
    <dgm:ruleLst/>
    <dgm:forEach name="Name3" axis="ch">
      <dgm:forEach name="Name4" axis="self" ptType="node">
        <dgm:layoutNode name="hierRoot1">
          <dgm:alg type="hierRoot"/>
          <dgm:shape xmlns:r="http://schemas.openxmlformats.org/officeDocument/2006/relationships" r:blip="">
            <dgm:adjLst/>
          </dgm:shape>
          <dgm:presOf/>
          <dgm:constrLst>
            <dgm:constr type="bendDist" for="des" ptType="parTrans" refType="sp" fact="0.5"/>
          </dgm:constrLst>
          <dgm:ruleLst/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onstrLst>
              <dgm:constr type="w" for="ch" forName="background" refType="w" fact="0.9"/>
              <dgm:constr type="h" for="ch" forName="background" refType="w" refFor="ch" refForName="background" fact="0.635"/>
              <dgm:constr type="t" for="ch" forName="background"/>
              <dgm:constr type="l" for="ch" forName="background"/>
              <dgm:constr type="w" for="ch" forName="text" refType="w" fact="0.9"/>
              <dgm:constr type="h" for="ch" forName="text" refType="w" refFor="ch" refForName="text" fact="0.635"/>
              <dgm:constr type="t" for="ch" forName="text" refType="w" fact="0.095"/>
              <dgm:constr type="l" for="ch" forName="text" refType="w" fact="0.1"/>
            </dgm:constrLst>
            <dgm:ruleLst/>
            <dgm:layoutNode name="background" styleLbl="node0" moveWith="text"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/>
              <dgm:constrLst/>
              <dgm:ruleLst/>
            </dgm:layoutNode>
            <dgm:layoutNode name="text" styleLbl="fgAcc0">
              <dgm:varLst>
                <dgm:chPref val="3"/>
              </dgm:varLst>
              <dgm:alg type="tx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self"/>
              <dgm:constrLst>
                <dgm:constr type="tMarg" refType="primFontSz" fact="0.3"/>
                <dgm:constr type="bMarg" refType="primFontSz" fact="0.3"/>
                <dgm:constr type="lMarg" refType="primFontSz" fact="0.3"/>
                <dgm:constr type="rMarg" refType="primFontSz" fact="0.3"/>
              </dgm:constrLst>
              <dgm:ruleLst>
                <dgm:rule type="primFontSz" val="5" fact="NaN" max="NaN"/>
              </dgm:ruleLst>
            </dgm:layoutNode>
          </dgm:layoutNode>
          <dgm:layoutNode name="hierChild2">
            <dgm:choose name="Name5">
              <dgm:if name="Name6" func="var" arg="dir" op="equ" val="norm">
                <dgm:alg type="hierChild">
                  <dgm:param type="linDir" val="fromL"/>
                </dgm:alg>
              </dgm:if>
              <dgm:else name="Name7">
                <dgm:alg type="hierChild">
                  <dgm:param type="linDir" val="from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Name8" axis="ch">
              <dgm:forEach name="Name9" axis="self" ptType="parTrans" cnt="1">
                <dgm:layoutNode name="Name10">
                  <dgm:alg type="conn">
                    <dgm:param type="srcNode" val="background"/>
                    <dgm:param type="dstNode" val="background2"/>
                    <dgm:param type="dim" val="1D"/>
                    <dgm:param type="endSty" val="noArr"/>
                    <dgm:param type="connRout" val="bend"/>
                    <dgm:param type="begPts" val="bCtr"/>
                    <dgm:param type="endPts" val="tCtr"/>
                    <dgm:param type="bendPt" val="end"/>
                  </dgm:alg>
                  <dgm:shape xmlns:r="http://schemas.openxmlformats.org/officeDocument/2006/relationships" type="conn" r:blip="" zOrderOff="-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forEach name="Name11" axis="self" ptType="node">
                <dgm:layoutNode name="hierRoot2">
                  <dgm:alg type="hierRoot"/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bendDist" for="des" ptType="parTrans" refType="sp" fact="0.5"/>
                  </dgm:constrLst>
                  <dgm:ruleLst/>
                  <dgm:layoutNode name="composite2">
                    <dgm:alg type="composite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w" for="ch" forName="background2" refType="w" fact="0.9"/>
                      <dgm:constr type="h" for="ch" forName="background2" refType="w" refFor="ch" refForName="background2" fact="0.635"/>
                      <dgm:constr type="t" for="ch" forName="background2"/>
                      <dgm:constr type="l" for="ch" forName="background2"/>
                      <dgm:constr type="w" for="ch" forName="text2" refType="w" fact="0.9"/>
                      <dgm:constr type="h" for="ch" forName="text2" refType="w" refFor="ch" refForName="text2" fact="0.635"/>
                      <dgm:constr type="t" for="ch" forName="text2" refType="w" fact="0.095"/>
                      <dgm:constr type="l" for="ch" forName="text2" refType="w" fact="0.1"/>
                    </dgm:constrLst>
                    <dgm:ruleLst/>
                    <dgm:layoutNode name="background2" moveWith="text2"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/>
                      <dgm:constrLst/>
                      <dgm:ruleLst/>
                    </dgm:layoutNode>
                    <dgm:layoutNode name="text2" styleLbl="fgAcc2">
                      <dgm:varLst>
                        <dgm:chPref val="3"/>
                      </dgm:varLst>
                      <dgm:alg type="tx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self"/>
                      <dgm:constrLst>
                        <dgm:constr type="tMarg" refType="primFontSz" fact="0.3"/>
                        <dgm:constr type="bMarg" refType="primFontSz" fact="0.3"/>
                        <dgm:constr type="lMarg" refType="primFontSz" fact="0.3"/>
                        <dgm:constr type="r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</dgm:layoutNode>
                  <dgm:layoutNode name="hierChild3">
                    <dgm:choose name="Name12">
                      <dgm:if name="Name13" func="var" arg="dir" op="equ" val="norm">
                        <dgm:alg type="hierChild">
                          <dgm:param type="linDir" val="fromL"/>
                        </dgm:alg>
                      </dgm:if>
                      <dgm:else name="Name14">
                        <dgm:alg type="hierChild">
                          <dgm:param type="linDir" val="from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15" axis="ch">
                      <dgm:forEach name="Name16" axis="self" ptType="parTrans" cnt="1">
                        <dgm:layoutNode name="Name17">
                          <dgm:alg type="conn">
                            <dgm:param type="srcNode" val="background2"/>
                            <dgm:param type="dstNode" val="background3"/>
                            <dgm:param type="dim" val="1D"/>
                            <dgm:param type="endSty" val="noArr"/>
                            <dgm:param type="connRout" val="bend"/>
                            <dgm:param type="begPts" val="bCtr"/>
                            <dgm:param type="endPts" val="tCtr"/>
                            <dgm:param type="bendPt" val="end"/>
                          </dgm:alg>
                          <dgm:shape xmlns:r="http://schemas.openxmlformats.org/officeDocument/2006/relationships" type="conn" r:blip="" zOrderOff="-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forEach>
                      <dgm:forEach name="Name18" axis="self" ptType="node">
                        <dgm:layoutNode name="hierRoot3">
                          <dgm:alg type="hierRoot"/>
                          <dgm:shape xmlns:r="http://schemas.openxmlformats.org/officeDocument/2006/relationships" r:blip="">
                            <dgm:adjLst/>
                          </dgm:shape>
                          <dgm:presOf/>
                          <dgm:constrLst>
                            <dgm:constr type="bendDist" for="des" ptType="parTrans" refType="sp" fact="0.5"/>
                          </dgm:constrLst>
                          <dgm:ruleLst/>
                          <dgm:layoutNode name="composite3">
                            <dgm:alg type="composite"/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w" for="ch" forName="background3" refType="w" fact="0.9"/>
                              <dgm:constr type="h" for="ch" forName="background3" refType="w" refFor="ch" refForName="background3" fact="0.635"/>
                              <dgm:constr type="t" for="ch" forName="background3"/>
                              <dgm:constr type="l" for="ch" forName="background3"/>
                              <dgm:constr type="w" for="ch" forName="text3" refType="w" fact="0.9"/>
                              <dgm:constr type="h" for="ch" forName="text3" refType="w" refFor="ch" refForName="text3" fact="0.635"/>
                              <dgm:constr type="t" for="ch" forName="text3" refType="w" fact="0.095"/>
                              <dgm:constr type="l" for="ch" forName="text3" refType="w" fact="0.1"/>
                            </dgm:constrLst>
                            <dgm:ruleLst/>
                            <dgm:layoutNode name="background3" moveWith="text3">
                              <dgm:alg type="sp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/>
                              <dgm:constrLst/>
                              <dgm:ruleLst/>
                            </dgm:layoutNode>
                            <dgm:layoutNode name="text3" styleLbl="fgAcc3">
                              <dgm:varLst>
                                <dgm:chPref val="3"/>
                              </dgm:varLst>
                              <dgm:alg type="tx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 axis="self"/>
                              <dgm:constrLst>
                                <dgm:constr type="tMarg" refType="primFontSz" fact="0.3"/>
                                <dgm:constr type="bMarg" refType="primFontSz" fact="0.3"/>
                                <dgm:constr type="lMarg" refType="primFontSz" fact="0.3"/>
                                <dgm:constr type="rMarg" refType="primFontSz" fact="0.3"/>
                              </dgm:constrLst>
                              <dgm:ruleLst>
                                <dgm:rule type="primFontSz" val="5" fact="NaN" max="NaN"/>
                              </dgm:ruleLst>
                            </dgm:layoutNode>
                          </dgm:layoutNode>
                          <dgm:layoutNode name="hierChild4">
                            <dgm:choose name="Name19">
                              <dgm:if name="Name20" func="var" arg="dir" op="equ" val="norm">
                                <dgm:alg type="hierChild">
                                  <dgm:param type="linDir" val="fromL"/>
                                </dgm:alg>
                              </dgm:if>
                              <dgm:else name="Name21">
                                <dgm:alg type="hierChild">
                                  <dgm:param type="linDir" val="fromR"/>
                                </dgm:alg>
                              </dgm:else>
                            </dgm:choose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/>
                            <dgm:ruleLst/>
                            <dgm:forEach name="repeat" axis="ch">
                              <dgm:forEach name="Name22" axis="self" ptType="parTrans" cnt="1">
                                <dgm:layoutNode name="Name23">
                                  <dgm:choose name="Name24">
                                    <dgm:if name="Name25" axis="self" func="depth" op="lte" val="4">
                                      <dgm:alg type="conn">
                                        <dgm:param type="srcNode" val="background3"/>
                                        <dgm:param type="dstNode" val="background4"/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gPts" val="bCtr"/>
                                        <dgm:param type="endPts" val="tCtr"/>
                                        <dgm:param type="bendPt" val="end"/>
                                      </dgm:alg>
                                    </dgm:if>
                                    <dgm:else name="Name26">
                                      <dgm:alg type="conn">
                                        <dgm:param type="srcNode" val="background4"/>
                                        <dgm:param type="dstNode" val="background4"/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gPts" val="bCtr"/>
                                        <dgm:param type="endPts" val="tCtr"/>
                                        <dgm:param type="bendPt" val="end"/>
                                      </dgm:alg>
                                    </dgm:else>
                                  </dgm:choose>
                                  <dgm:shape xmlns:r="http://schemas.openxmlformats.org/officeDocument/2006/relationships" type="conn" r:blip="" zOrderOff="-999">
                                    <dgm:adjLst/>
                                  </dgm:shape>
                                  <dgm:presOf axis="self"/>
                                  <dgm:constrLst>
                                    <dgm:constr type="begPad"/>
                                    <dgm:constr type="endPad"/>
                                  </dgm:constrLst>
                                  <dgm:ruleLst/>
                                </dgm:layoutNode>
                              </dgm:forEach>
                              <dgm:forEach name="Name27" axis="self" ptType="node">
                                <dgm:layoutNode name="hierRoot4">
                                  <dgm:alg type="hierRoot"/>
                                  <dgm:shape xmlns:r="http://schemas.openxmlformats.org/officeDocument/2006/relationships" r:blip="">
                                    <dgm:adjLst/>
                                  </dgm:shape>
                                  <dgm:presOf/>
                                  <dgm:constrLst>
                                    <dgm:constr type="bendDist" for="des" ptType="parTrans" refType="sp" fact="0.5"/>
                                  </dgm:constrLst>
                                  <dgm:ruleLst/>
                                  <dgm:layoutNode name="composite4">
                                    <dgm:alg type="composite"/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>
                                      <dgm:constr type="w" for="ch" forName="background4" refType="w" fact="0.9"/>
                                      <dgm:constr type="h" for="ch" forName="background4" refType="w" refFor="ch" refForName="background4" fact="0.635"/>
                                      <dgm:constr type="t" for="ch" forName="background4"/>
                                      <dgm:constr type="l" for="ch" forName="background4"/>
                                      <dgm:constr type="w" for="ch" forName="text4" refType="w" fact="0.9"/>
                                      <dgm:constr type="h" for="ch" forName="text4" refType="w" refFor="ch" refForName="text4" fact="0.635"/>
                                      <dgm:constr type="t" for="ch" forName="text4" refType="w" fact="0.095"/>
                                      <dgm:constr type="l" for="ch" forName="text4" refType="w" fact="0.1"/>
                                    </dgm:constrLst>
                                    <dgm:ruleLst/>
                                    <dgm:layoutNode name="background4" moveWith="text4">
                                      <dgm:alg type="sp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/>
                                      <dgm:constrLst/>
                                      <dgm:ruleLst/>
                                    </dgm:layoutNode>
                                    <dgm:layoutNode name="text4" styleLbl="fgAcc4">
                                      <dgm:varLst>
                                        <dgm:chPref val="3"/>
                                      </dgm:varLst>
                                      <dgm:alg type="tx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 axis="self"/>
                                      <dgm:constrLst>
                                        <dgm:constr type="tMarg" refType="primFontSz" fact="0.3"/>
                                        <dgm:constr type="bMarg" refType="primFontSz" fact="0.3"/>
                                        <dgm:constr type="lMarg" refType="primFontSz" fact="0.3"/>
                                        <dgm:constr type="rMarg" refType="primFontSz" fact="0.3"/>
                                      </dgm:constrLst>
                                      <dgm:ruleLst>
                                        <dgm:rule type="primFontSz" val="5" fact="NaN" max="NaN"/>
                                      </dgm:ruleLst>
                                    </dgm:layoutNode>
                                  </dgm:layoutNode>
                                  <dgm:layoutNode name="hierChild5">
                                    <dgm:choose name="Name28">
                                      <dgm:if name="Name29" func="var" arg="dir" op="equ" val="norm">
                                        <dgm:alg type="hierChild">
                                          <dgm:param type="linDir" val="fromL"/>
                                        </dgm:alg>
                                      </dgm:if>
                                      <dgm:else name="Name30">
                                        <dgm:alg type="hierChild">
                                          <dgm:param type="linDir" val="fromR"/>
                                        </dgm:alg>
                                      </dgm:else>
                                    </dgm:choose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  <dgm:forEach name="Name31" ref="repeat"/>
                                  </dgm:layoutNode>
                                </dgm:layoutNode>
                              </dgm:forEach>
                            </dgm:forEach>
                          </dgm:layoutNode>
                        </dgm:layoutNode>
                      </dgm:forEach>
                    </dgm:forEach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hierarchy3">
  <dgm:title val=""/>
  <dgm:desc val=""/>
  <dgm:catLst>
    <dgm:cat type="hierarchy" pri="7000"/>
    <dgm:cat type="list" pri="23000"/>
    <dgm:cat type="relationship" pri="15000"/>
    <dgm:cat type="convert" pri="7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</dgm:ptLst>
      <dgm:cxnLst>
        <dgm:cxn modelId="4" srcId="0" destId="1" srcOrd="0" destOrd="0"/>
        <dgm:cxn modelId="5" srcId="1" destId="11" srcOrd="0" destOrd="0"/>
        <dgm:cxn modelId="6" srcId="1" destId="12" srcOrd="1" destOrd="0"/>
        <dgm:cxn modelId="7" srcId="0" destId="2" srcOrd="1" destOrd="0"/>
        <dgm:cxn modelId="8" srcId="2" destId="21" srcOrd="0" destOrd="0"/>
        <dgm:cxn modelId="9" srcId="2" destId="2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primFontSz" for="des" forName="rootText" op="equ" val="65"/>
      <dgm:constr type="primFontSz" for="des" forName="childText" op="equ" val="65"/>
      <dgm:constr type="w" for="des" forName="rootComposite" refType="w"/>
      <dgm:constr type="h" for="des" forName="rootComposite" refType="w" fact="0.5"/>
      <dgm:constr type="w" for="des" forName="childText" refType="w" refFor="des" refForName="rootComposite" fact="0.8"/>
      <dgm:constr type="h" for="des" forName="childText" refType="h" refFor="des" refForName="rootComposite"/>
      <dgm:constr type="sibSp" refType="w" refFor="des" refForName="rootComposite" fact="0.25"/>
      <dgm:constr type="sibSp" for="des" forName="childShape" refType="h" refFor="des" refForName="childText" fact="0.25"/>
      <dgm:constr type="sp" for="des" forName="root" refType="h" refFor="des" refForName="childText" fact="0.25"/>
    </dgm:constrLst>
    <dgm:ruleLst/>
    <dgm:forEach name="Name3" axis="ch">
      <dgm:forEach name="Name4" axis="self" ptType="node" cnt="1">
        <dgm:layoutNode name="root">
          <dgm:choose name="Name5">
            <dgm:if name="Name6" func="var" arg="dir" op="equ" val="norm">
              <dgm:alg type="hierRoot">
                <dgm:param type="hierAlign" val="tL"/>
              </dgm:alg>
            </dgm:if>
            <dgm:else name="Name7">
              <dgm:alg type="hierRoot">
                <dgm:param type="hierAlign" val="tR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>
            <dgm:constr type="alignOff" val="0.2"/>
          </dgm:constrLst>
          <dgm:ruleLst/>
          <dgm:layoutNode name="rootComposite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8">
              <dgm:if name="Name9" func="var" arg="dir" op="equ" val="norm">
                <dgm:constrLst>
                  <dgm:constr type="l" for="ch" forName="rootText"/>
                  <dgm:constr type="t" for="ch" forName="rootText"/>
                  <dgm:constr type="w" for="ch" forName="rootText" refType="w"/>
                  <dgm:constr type="h" for="ch" forName="rootText" refType="h"/>
                  <dgm:constr type="l" for="ch" forName="rootConnector"/>
                  <dgm:constr type="t" for="ch" forName="rootConnector"/>
                  <dgm:constr type="w" for="ch" forName="rootConnector" refType="w" refFor="ch" refForName="rootText" fact="0.2"/>
                  <dgm:constr type="h" for="ch" forName="rootConnector" refType="h" refFor="ch" refForName="rootText"/>
                </dgm:constrLst>
              </dgm:if>
              <dgm:else name="Name10">
                <dgm:constrLst>
                  <dgm:constr type="l" for="ch" forName="rootText"/>
                  <dgm:constr type="t" for="ch" forName="rootText"/>
                  <dgm:constr type="w" for="ch" forName="rootText" refType="w"/>
                  <dgm:constr type="h" for="ch" forName="rootText" refType="h"/>
                  <dgm:constr type="r" for="ch" forName="rootConnector" refType="w"/>
                  <dgm:constr type="t" for="ch" forName="rootConnector"/>
                  <dgm:constr type="w" for="ch" forName="rootConnector" refType="w" refFor="ch" refForName="rootText" fact="0.2"/>
                  <dgm:constr type="h" for="ch" forName="rootConnector" refType="h" refFor="ch" refForName="rootText"/>
                </dgm:constrLst>
              </dgm:else>
            </dgm:choose>
            <dgm:ruleLst/>
            <dgm:layoutNode name="rootText" styleLbl="node1">
              <dgm:alg type="tx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self" ptType="node" cnt="1"/>
              <dgm:constrLst>
                <dgm:constr type="tMarg" refType="primFontSz" fact="0.1"/>
                <dgm:constr type="bMarg" refType="primFontSz" fact="0.1"/>
                <dgm:constr type="lMarg" refType="primFontSz" fact="0.15"/>
                <dgm:constr type="rMarg" refType="primFontSz" fact="0.15"/>
              </dgm:constrLst>
              <dgm:ruleLst>
                <dgm:rule type="primFontSz" val="5" fact="NaN" max="NaN"/>
              </dgm:ruleLst>
            </dgm:layoutNode>
            <dgm:layoutNode name="rootConnector" moveWith="rootText">
              <dgm:alg type="sp"/>
              <dgm:shape xmlns:r="http://schemas.openxmlformats.org/officeDocument/2006/relationships" type="roundRect" r:blip="" hideGeom="1">
                <dgm:adjLst>
                  <dgm:adj idx="1" val="0.1"/>
                </dgm:adjLst>
              </dgm:shape>
              <dgm:presOf axis="self" ptType="node" cnt="1"/>
              <dgm:constrLst/>
              <dgm:ruleLst/>
            </dgm:layoutNode>
          </dgm:layoutNode>
          <dgm:layoutNode name="childShape">
            <dgm:alg type="hierChild">
              <dgm:param type="linDir" val="fromT"/>
              <dgm:param type="chAlign" val="l"/>
            </dgm:alg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Name11" axis="ch">
              <dgm:forEach name="Name12" axis="self" ptType="parTrans" cnt="1">
                <dgm:layoutNode name="Name13">
                  <dgm:choose name="Name14">
                    <dgm:if name="Name15" func="var" arg="dir" op="equ" val="norm">
                      <dgm:alg type="conn">
                        <dgm:param type="srcNode" val="rootConnector"/>
                        <dgm:param type="dim" val="1D"/>
                        <dgm:param type="endSty" val="noArr"/>
                        <dgm:param type="connRout" val="bend"/>
                        <dgm:param type="begPts" val="bCtr"/>
                        <dgm:param type="endPts" val="midL"/>
                      </dgm:alg>
                    </dgm:if>
                    <dgm:else name="Name16">
                      <dgm:alg type="conn">
                        <dgm:param type="srcNode" val="rootConnector"/>
                        <dgm:param type="dim" val="1D"/>
                        <dgm:param type="endSty" val="noArr"/>
                        <dgm:param type="connRout" val="bend"/>
                        <dgm:param type="begPts" val="bCtr"/>
                        <dgm:param type="endPts" val="mid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forEach name="Name17" axis="self" ptType="node">
                <dgm:layoutNode name="childText" styleLbl="bgAcc1">
                  <dgm:varLst>
                    <dgm:bulletEnabled val="1"/>
                  </dgm:varLst>
                  <dgm:alg type="tx"/>
                  <dgm:shape xmlns:r="http://schemas.openxmlformats.org/officeDocument/2006/relationships" type="roundRect" r:blip="">
                    <dgm:adjLst>
                      <dgm:adj idx="1" val="0.1"/>
                    </dgm:adjLst>
                  </dgm:shape>
                  <dgm:presOf axis="self desOrSelf" ptType="node node" st="1 1" cnt="1 0"/>
                  <dgm:constrLst>
                    <dgm:constr type="tMarg" refType="primFontSz" fact="0.1"/>
                    <dgm:constr type="bMarg" refType="primFontSz" fact="0.1"/>
                    <dgm:constr type="lMarg" refType="primFontSz" fact="0.15"/>
                    <dgm:constr type="rMarg" refType="primFontSz" fact="0.15"/>
                  </dgm:constrLst>
                  <dgm:ruleLst>
                    <dgm:rule type="primFontSz" val="5" fact="NaN" max="NaN"/>
                  </dgm:ruleLst>
                </dgm:layoutNode>
              </dgm:forEach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align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0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callout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ImgPlac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ibTrans2D1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0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2D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threePt" dir="t"/>
    </dgm:scene3d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olidAlign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venn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align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0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callout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ImgPlac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ibTrans2D1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0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2D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threePt" dir="t"/>
    </dgm:scene3d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olidAlign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venn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align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0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callout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ImgPlac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ibTrans2D1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0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2D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threePt" dir="t"/>
    </dgm:scene3d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olidAlign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vennNode1">
    <dgm:scene3d>
      <a:camera prst="orthographicFront"/>
      <a:lightRig rig="threePt" dir="t"/>
    </dgm:scene3d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</dgm:styleDef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diagramColors" Target="../diagrams/colors1.xml"/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Colors" Target="../diagrams/colors3.xml"/><Relationship Id="rId7" Type="http://schemas.openxmlformats.org/officeDocument/2006/relationships/diagramQuickStyle" Target="../diagrams/quickStyle3.xml"/><Relationship Id="rId6" Type="http://schemas.openxmlformats.org/officeDocument/2006/relationships/diagramLayout" Target="../diagrams/layout3.xml"/><Relationship Id="rId5" Type="http://schemas.openxmlformats.org/officeDocument/2006/relationships/diagramData" Target="../diagrams/data3.xml"/><Relationship Id="rId4" Type="http://schemas.openxmlformats.org/officeDocument/2006/relationships/diagramColors" Target="../diagrams/colors2.xml"/><Relationship Id="rId3" Type="http://schemas.openxmlformats.org/officeDocument/2006/relationships/diagramQuickStyle" Target="../diagrams/quickStyle2.xml"/><Relationship Id="rId2" Type="http://schemas.openxmlformats.org/officeDocument/2006/relationships/diagramLayout" Target="../diagrams/layout2.xml"/><Relationship Id="rId1" Type="http://schemas.openxmlformats.org/officeDocument/2006/relationships/diagramData" Target="../diagrams/data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5" Type="http://schemas.openxmlformats.org/officeDocument/2006/relationships/image" Target="../media/image7.png"/><Relationship Id="rId4" Type="http://schemas.openxmlformats.org/officeDocument/2006/relationships/image" Target="../media/image6.jpeg"/><Relationship Id="rId3" Type="http://schemas.openxmlformats.org/officeDocument/2006/relationships/image" Target="../media/image5.jpe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7" Type="http://schemas.openxmlformats.org/officeDocument/2006/relationships/image" Target="../media/image14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285749</xdr:colOff>
      <xdr:row>7</xdr:row>
      <xdr:rowOff>134937</xdr:rowOff>
    </xdr:from>
    <xdr:to>
      <xdr:col>3</xdr:col>
      <xdr:colOff>581025</xdr:colOff>
      <xdr:row>24</xdr:row>
      <xdr:rowOff>173038</xdr:rowOff>
    </xdr:to>
    <xdr:graphicFrame>
      <xdr:nvGraphicFramePr>
        <xdr:cNvPr id="3" name="資料庫圖表 2"/>
        <xdr:cNvGraphicFramePr/>
      </xdr:nvGraphicFramePr>
      <xdr:xfrm>
        <a:off x="285115" y="1601470"/>
        <a:ext cx="4086860" cy="360045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495300</xdr:colOff>
      <xdr:row>0</xdr:row>
      <xdr:rowOff>9525</xdr:rowOff>
    </xdr:from>
    <xdr:to>
      <xdr:col>9</xdr:col>
      <xdr:colOff>639762</xdr:colOff>
      <xdr:row>12</xdr:row>
      <xdr:rowOff>207963</xdr:rowOff>
    </xdr:to>
    <xdr:graphicFrame>
      <xdr:nvGraphicFramePr>
        <xdr:cNvPr id="2" name="資料庫圖表 1"/>
        <xdr:cNvGraphicFramePr/>
      </xdr:nvGraphicFramePr>
      <xdr:xfrm>
        <a:off x="7038975" y="9525"/>
        <a:ext cx="3087370" cy="271272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8</xdr:col>
      <xdr:colOff>57150</xdr:colOff>
      <xdr:row>9</xdr:row>
      <xdr:rowOff>123826</xdr:rowOff>
    </xdr:from>
    <xdr:to>
      <xdr:col>13</xdr:col>
      <xdr:colOff>28575</xdr:colOff>
      <xdr:row>22</xdr:row>
      <xdr:rowOff>1</xdr:rowOff>
    </xdr:to>
    <xdr:graphicFrame>
      <xdr:nvGraphicFramePr>
        <xdr:cNvPr id="4" name="資料庫圖表 3"/>
        <xdr:cNvGraphicFramePr/>
      </xdr:nvGraphicFramePr>
      <xdr:xfrm>
        <a:off x="8753475" y="2009775"/>
        <a:ext cx="3733800" cy="2600325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5" r:lo="rId6" r:qs="rId7" r:cs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676275</xdr:colOff>
      <xdr:row>1</xdr:row>
      <xdr:rowOff>76200</xdr:rowOff>
    </xdr:from>
    <xdr:ext cx="5029200" cy="1499235"/>
    <xdr:pic>
      <xdr:nvPicPr>
        <xdr:cNvPr id="102084" name="attachment-1590047700512-7643c92a911503ed" descr="attachment-1590047700512-7643c92a911503ed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6610350" y="285750"/>
          <a:ext cx="5029200" cy="149923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0</xdr:row>
      <xdr:rowOff>0</xdr:rowOff>
    </xdr:from>
    <xdr:ext cx="6581775" cy="3364230"/>
    <xdr:pic>
      <xdr:nvPicPr>
        <xdr:cNvPr id="102085" name="attachment-1590045022470-86404353fdfdd3b7" descr="attachment-1590045022470-86404353fdfdd3b7"/>
        <xdr:cNvPicPr/>
      </xdr:nvPicPr>
      <xdr:blipFill>
        <a:blip r:embed="rId2" cstate="print"/>
        <a:srcRect/>
        <a:stretch>
          <a:fillRect/>
        </a:stretch>
      </xdr:blipFill>
      <xdr:spPr>
        <a:xfrm>
          <a:off x="0" y="0"/>
          <a:ext cx="6581775" cy="3364230"/>
        </a:xfrm>
        <a:prstGeom prst="rect">
          <a:avLst/>
        </a:prstGeom>
        <a:noFill/>
      </xdr:spPr>
    </xdr:pic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552450</xdr:colOff>
      <xdr:row>24</xdr:row>
      <xdr:rowOff>131411</xdr:rowOff>
    </xdr:from>
    <xdr:to>
      <xdr:col>18</xdr:col>
      <xdr:colOff>400050</xdr:colOff>
      <xdr:row>49</xdr:row>
      <xdr:rowOff>104775</xdr:rowOff>
    </xdr:to>
    <xdr:pic>
      <xdr:nvPicPr>
        <xdr:cNvPr id="2" name="圖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38850" y="4474210"/>
          <a:ext cx="6705600" cy="4498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0</xdr:row>
      <xdr:rowOff>66674</xdr:rowOff>
    </xdr:from>
    <xdr:to>
      <xdr:col>5</xdr:col>
      <xdr:colOff>330590</xdr:colOff>
      <xdr:row>20</xdr:row>
      <xdr:rowOff>171449</xdr:rowOff>
    </xdr:to>
    <xdr:pic>
      <xdr:nvPicPr>
        <xdr:cNvPr id="3" name="圖片 2" descr="一張含有 螢幕擷取畫面 的圖片&#10;&#10;自動產生的描述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66040"/>
          <a:ext cx="3644900" cy="372427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22</xdr:row>
      <xdr:rowOff>38100</xdr:rowOff>
    </xdr:from>
    <xdr:to>
      <xdr:col>8</xdr:col>
      <xdr:colOff>266700</xdr:colOff>
      <xdr:row>46</xdr:row>
      <xdr:rowOff>171450</xdr:rowOff>
    </xdr:to>
    <xdr:pic>
      <xdr:nvPicPr>
        <xdr:cNvPr id="4" name="圖片 3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8600" y="4019550"/>
          <a:ext cx="5524500" cy="447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666750</xdr:colOff>
      <xdr:row>0</xdr:row>
      <xdr:rowOff>106584</xdr:rowOff>
    </xdr:from>
    <xdr:to>
      <xdr:col>15</xdr:col>
      <xdr:colOff>657225</xdr:colOff>
      <xdr:row>20</xdr:row>
      <xdr:rowOff>76682</xdr:rowOff>
    </xdr:to>
    <xdr:pic>
      <xdr:nvPicPr>
        <xdr:cNvPr id="5" name="圖片 4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95750" y="106045"/>
          <a:ext cx="6848475" cy="3589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542924</xdr:colOff>
      <xdr:row>1</xdr:row>
      <xdr:rowOff>69140</xdr:rowOff>
    </xdr:from>
    <xdr:to>
      <xdr:col>11</xdr:col>
      <xdr:colOff>14581</xdr:colOff>
      <xdr:row>10</xdr:row>
      <xdr:rowOff>161925</xdr:rowOff>
    </xdr:to>
    <xdr:pic>
      <xdr:nvPicPr>
        <xdr:cNvPr id="6" name="圖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971290" y="249555"/>
          <a:ext cx="3586480" cy="172212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66675</xdr:colOff>
      <xdr:row>31</xdr:row>
      <xdr:rowOff>48701</xdr:rowOff>
    </xdr:from>
    <xdr:to>
      <xdr:col>14</xdr:col>
      <xdr:colOff>450535</xdr:colOff>
      <xdr:row>53</xdr:row>
      <xdr:rowOff>57150</xdr:rowOff>
    </xdr:to>
    <xdr:pic>
      <xdr:nvPicPr>
        <xdr:cNvPr id="2" name="圖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52475" y="5658485"/>
          <a:ext cx="9298940" cy="399034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68</xdr:row>
      <xdr:rowOff>12488</xdr:rowOff>
    </xdr:from>
    <xdr:to>
      <xdr:col>15</xdr:col>
      <xdr:colOff>102983</xdr:colOff>
      <xdr:row>94</xdr:row>
      <xdr:rowOff>94222</xdr:rowOff>
    </xdr:to>
    <xdr:pic>
      <xdr:nvPicPr>
        <xdr:cNvPr id="3" name="圖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51840" y="12318365"/>
          <a:ext cx="9638030" cy="4787265"/>
        </a:xfrm>
        <a:prstGeom prst="rect">
          <a:avLst/>
        </a:prstGeom>
      </xdr:spPr>
    </xdr:pic>
    <xdr:clientData/>
  </xdr:twoCellAnchor>
  <xdr:twoCellAnchor editAs="oneCell">
    <xdr:from>
      <xdr:col>5</xdr:col>
      <xdr:colOff>86928</xdr:colOff>
      <xdr:row>48</xdr:row>
      <xdr:rowOff>22096</xdr:rowOff>
    </xdr:from>
    <xdr:to>
      <xdr:col>16</xdr:col>
      <xdr:colOff>581025</xdr:colOff>
      <xdr:row>67</xdr:row>
      <xdr:rowOff>27756</xdr:rowOff>
    </xdr:to>
    <xdr:pic>
      <xdr:nvPicPr>
        <xdr:cNvPr id="4" name="圖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515360" y="8708390"/>
          <a:ext cx="8038465" cy="3444240"/>
        </a:xfrm>
        <a:prstGeom prst="rect">
          <a:avLst/>
        </a:prstGeom>
      </xdr:spPr>
    </xdr:pic>
    <xdr:clientData/>
  </xdr:twoCellAnchor>
  <xdr:twoCellAnchor editAs="oneCell">
    <xdr:from>
      <xdr:col>1</xdr:col>
      <xdr:colOff>69122</xdr:colOff>
      <xdr:row>97</xdr:row>
      <xdr:rowOff>47625</xdr:rowOff>
    </xdr:from>
    <xdr:to>
      <xdr:col>13</xdr:col>
      <xdr:colOff>495300</xdr:colOff>
      <xdr:row>130</xdr:row>
      <xdr:rowOff>142875</xdr:rowOff>
    </xdr:to>
    <xdr:pic>
      <xdr:nvPicPr>
        <xdr:cNvPr id="5" name="圖片 4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4380" y="17602200"/>
          <a:ext cx="8656320" cy="6067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659110</xdr:colOff>
      <xdr:row>134</xdr:row>
      <xdr:rowOff>28575</xdr:rowOff>
    </xdr:from>
    <xdr:to>
      <xdr:col>15</xdr:col>
      <xdr:colOff>0</xdr:colOff>
      <xdr:row>165</xdr:row>
      <xdr:rowOff>123825</xdr:rowOff>
    </xdr:to>
    <xdr:pic>
      <xdr:nvPicPr>
        <xdr:cNvPr id="6" name="圖片 5"/>
        <xdr:cNvPicPr>
          <a:picLocks noChangeAspect="1" noChangeArrowheads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58495" y="24279225"/>
          <a:ext cx="9628505" cy="570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297290</xdr:colOff>
      <xdr:row>10</xdr:row>
      <xdr:rowOff>187352</xdr:rowOff>
    </xdr:from>
    <xdr:to>
      <xdr:col>17</xdr:col>
      <xdr:colOff>565487</xdr:colOff>
      <xdr:row>28</xdr:row>
      <xdr:rowOff>13383</xdr:rowOff>
    </xdr:to>
    <xdr:pic>
      <xdr:nvPicPr>
        <xdr:cNvPr id="7" name="圖片 6" descr="一張含有 螢幕擷取畫面, 男人, 握住, 影片 的圖片&#10;&#10;自動產生的描述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469380" y="1990725"/>
          <a:ext cx="5754370" cy="3089910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1</xdr:row>
      <xdr:rowOff>119062</xdr:rowOff>
    </xdr:from>
    <xdr:to>
      <xdr:col>12</xdr:col>
      <xdr:colOff>522601</xdr:colOff>
      <xdr:row>26</xdr:row>
      <xdr:rowOff>115310</xdr:rowOff>
    </xdr:to>
    <xdr:pic>
      <xdr:nvPicPr>
        <xdr:cNvPr id="8" name="圖片 7" descr="一張含有 螢幕擷取畫面, 男人, 影片, 遊戲 的圖片&#10;&#10;自動產生的描述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33375" y="299720"/>
          <a:ext cx="8418195" cy="45205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685799</xdr:colOff>
      <xdr:row>1</xdr:row>
      <xdr:rowOff>160678</xdr:rowOff>
    </xdr:from>
    <xdr:to>
      <xdr:col>15</xdr:col>
      <xdr:colOff>48516</xdr:colOff>
      <xdr:row>16</xdr:row>
      <xdr:rowOff>171450</xdr:rowOff>
    </xdr:to>
    <xdr:pic>
      <xdr:nvPicPr>
        <xdr:cNvPr id="2" name="圖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165" y="341630"/>
          <a:ext cx="9650095" cy="2725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zoomScale="120" zoomScaleNormal="120" topLeftCell="A31" workbookViewId="0">
      <selection activeCell="H39" sqref="H39"/>
    </sheetView>
  </sheetViews>
  <sheetFormatPr defaultColWidth="9" defaultRowHeight="16.5"/>
  <cols>
    <col min="1" max="1" width="17.5" style="122" customWidth="1"/>
    <col min="2" max="2" width="20.875" style="122" customWidth="1"/>
    <col min="3" max="4" width="11.375" style="122" customWidth="1"/>
    <col min="5" max="5" width="12.625" style="122" customWidth="1"/>
    <col min="6" max="6" width="11.75" style="122" customWidth="1"/>
    <col min="7" max="7" width="11.25" style="122" customWidth="1"/>
    <col min="8" max="8" width="15.25" style="122" customWidth="1"/>
    <col min="9" max="11" width="9" style="122"/>
    <col min="12" max="12" width="11.375" style="122" customWidth="1"/>
    <col min="13" max="16384" width="9" style="122"/>
  </cols>
  <sheetData>
    <row r="1" spans="1:2">
      <c r="A1" s="123" t="s">
        <v>0</v>
      </c>
      <c r="B1" s="27" t="s">
        <v>1</v>
      </c>
    </row>
    <row r="2" spans="1:2">
      <c r="A2" s="124" t="s">
        <v>2</v>
      </c>
      <c r="B2" s="124" t="s">
        <v>3</v>
      </c>
    </row>
    <row r="3" spans="1:2">
      <c r="A3" s="57" t="s">
        <v>4</v>
      </c>
      <c r="B3" s="57" t="s">
        <v>5</v>
      </c>
    </row>
    <row r="4" spans="1:2">
      <c r="A4" s="57" t="s">
        <v>6</v>
      </c>
      <c r="B4" s="57" t="s">
        <v>7</v>
      </c>
    </row>
    <row r="5" spans="1:2">
      <c r="A5" s="125"/>
      <c r="B5" s="125"/>
    </row>
    <row r="7" spans="1:7">
      <c r="A7" s="123" t="s">
        <v>0</v>
      </c>
      <c r="B7" s="126" t="s">
        <v>8</v>
      </c>
      <c r="F7" s="127" t="s">
        <v>0</v>
      </c>
      <c r="G7" s="128" t="s">
        <v>9</v>
      </c>
    </row>
    <row r="8" spans="6:8">
      <c r="F8" s="129" t="s">
        <v>10</v>
      </c>
      <c r="G8" s="129" t="s">
        <v>11</v>
      </c>
      <c r="H8" s="130" t="s">
        <v>12</v>
      </c>
    </row>
    <row r="9" spans="3:8">
      <c r="C9" s="126"/>
      <c r="D9" s="126"/>
      <c r="F9" s="92" t="s">
        <v>13</v>
      </c>
      <c r="G9" s="92" t="s">
        <v>14</v>
      </c>
      <c r="H9" s="131">
        <v>1</v>
      </c>
    </row>
    <row r="10" spans="3:8">
      <c r="C10" s="126"/>
      <c r="D10" s="27"/>
      <c r="F10" s="92" t="s">
        <v>15</v>
      </c>
      <c r="G10" s="57" t="s">
        <v>16</v>
      </c>
      <c r="H10" s="131">
        <v>2</v>
      </c>
    </row>
    <row r="11" spans="1:8">
      <c r="A11" s="126"/>
      <c r="B11" s="126"/>
      <c r="C11" s="27"/>
      <c r="F11" s="92" t="s">
        <v>17</v>
      </c>
      <c r="G11" s="130" t="s">
        <v>18</v>
      </c>
      <c r="H11" s="131">
        <v>3</v>
      </c>
    </row>
    <row r="12" spans="1:8">
      <c r="A12" s="126"/>
      <c r="B12" s="126"/>
      <c r="C12" s="27"/>
      <c r="F12" s="92" t="s">
        <v>19</v>
      </c>
      <c r="G12" s="131" t="s">
        <v>20</v>
      </c>
      <c r="H12" s="131">
        <v>4</v>
      </c>
    </row>
    <row r="13" spans="6:8">
      <c r="F13" s="92" t="s">
        <v>21</v>
      </c>
      <c r="G13" s="131" t="s">
        <v>22</v>
      </c>
      <c r="H13" s="131">
        <v>5</v>
      </c>
    </row>
    <row r="14" spans="6:8">
      <c r="F14" s="92" t="s">
        <v>23</v>
      </c>
      <c r="G14" s="130" t="s">
        <v>24</v>
      </c>
      <c r="H14" s="131">
        <v>6</v>
      </c>
    </row>
    <row r="15" spans="6:8">
      <c r="F15" s="92" t="s">
        <v>25</v>
      </c>
      <c r="G15" s="130" t="s">
        <v>26</v>
      </c>
      <c r="H15" s="131">
        <v>6</v>
      </c>
    </row>
    <row r="16" spans="6:8">
      <c r="F16" s="92" t="s">
        <v>27</v>
      </c>
      <c r="G16" s="130" t="s">
        <v>28</v>
      </c>
      <c r="H16" s="131">
        <v>9999</v>
      </c>
    </row>
    <row r="29" spans="1:2">
      <c r="A29" s="127" t="s">
        <v>0</v>
      </c>
      <c r="B29" s="126" t="s">
        <v>8</v>
      </c>
    </row>
    <row r="30" spans="1:8">
      <c r="A30" s="132" t="s">
        <v>29</v>
      </c>
      <c r="B30" s="132" t="s">
        <v>30</v>
      </c>
      <c r="C30" s="132" t="s">
        <v>31</v>
      </c>
      <c r="D30" s="132" t="s">
        <v>32</v>
      </c>
      <c r="E30" s="132" t="s">
        <v>33</v>
      </c>
      <c r="F30" s="132" t="s">
        <v>34</v>
      </c>
      <c r="G30" s="132"/>
      <c r="H30" s="133" t="s">
        <v>35</v>
      </c>
    </row>
    <row r="31" spans="1:8">
      <c r="A31" s="134" t="s">
        <v>36</v>
      </c>
      <c r="B31" s="125" t="s">
        <v>37</v>
      </c>
      <c r="C31" s="125" t="s">
        <v>38</v>
      </c>
      <c r="D31" s="125" t="s">
        <v>39</v>
      </c>
      <c r="E31" s="125" t="s">
        <v>40</v>
      </c>
      <c r="F31" s="134" t="s">
        <v>41</v>
      </c>
      <c r="G31" s="125"/>
      <c r="H31" s="125" t="s">
        <v>42</v>
      </c>
    </row>
    <row r="32" spans="1:8">
      <c r="A32" s="134" t="s">
        <v>43</v>
      </c>
      <c r="B32" s="125" t="s">
        <v>44</v>
      </c>
      <c r="C32" s="125" t="s">
        <v>38</v>
      </c>
      <c r="D32" s="125" t="s">
        <v>45</v>
      </c>
      <c r="E32" s="125" t="s">
        <v>40</v>
      </c>
      <c r="F32" s="134" t="s">
        <v>41</v>
      </c>
      <c r="G32" s="125"/>
      <c r="H32" s="125" t="s">
        <v>46</v>
      </c>
    </row>
    <row r="33" spans="1:8">
      <c r="A33" s="134" t="s">
        <v>47</v>
      </c>
      <c r="B33" s="125" t="s">
        <v>48</v>
      </c>
      <c r="C33" s="125" t="s">
        <v>49</v>
      </c>
      <c r="D33" s="125" t="s">
        <v>50</v>
      </c>
      <c r="E33" s="125" t="s">
        <v>40</v>
      </c>
      <c r="F33" s="134" t="s">
        <v>41</v>
      </c>
      <c r="G33" s="125"/>
      <c r="H33" s="125" t="s">
        <v>51</v>
      </c>
    </row>
    <row r="34" spans="1:8">
      <c r="A34" s="134" t="s">
        <v>52</v>
      </c>
      <c r="B34" s="125" t="s">
        <v>53</v>
      </c>
      <c r="C34" s="125" t="s">
        <v>54</v>
      </c>
      <c r="D34" s="125" t="s">
        <v>50</v>
      </c>
      <c r="E34" s="125" t="s">
        <v>40</v>
      </c>
      <c r="F34" s="134" t="s">
        <v>41</v>
      </c>
      <c r="G34" s="125"/>
      <c r="H34" s="125" t="s">
        <v>55</v>
      </c>
    </row>
    <row r="35" spans="1:8">
      <c r="A35" s="134" t="s">
        <v>56</v>
      </c>
      <c r="B35" s="125" t="s">
        <v>57</v>
      </c>
      <c r="C35" s="125" t="s">
        <v>58</v>
      </c>
      <c r="D35" s="125" t="s">
        <v>50</v>
      </c>
      <c r="E35" s="125" t="s">
        <v>40</v>
      </c>
      <c r="F35" s="134" t="s">
        <v>41</v>
      </c>
      <c r="G35" s="125"/>
      <c r="H35" s="125" t="s">
        <v>59</v>
      </c>
    </row>
    <row r="36" spans="1:8">
      <c r="A36" s="134" t="s">
        <v>60</v>
      </c>
      <c r="B36" s="125" t="s">
        <v>61</v>
      </c>
      <c r="C36" s="125" t="s">
        <v>62</v>
      </c>
      <c r="D36" s="125" t="s">
        <v>50</v>
      </c>
      <c r="E36" s="125" t="s">
        <v>40</v>
      </c>
      <c r="F36" s="134" t="s">
        <v>41</v>
      </c>
      <c r="G36" s="125"/>
      <c r="H36" s="125" t="s">
        <v>63</v>
      </c>
    </row>
    <row r="37" spans="1:9">
      <c r="A37" s="134" t="s">
        <v>64</v>
      </c>
      <c r="B37" s="125" t="s">
        <v>65</v>
      </c>
      <c r="C37" s="125" t="s">
        <v>38</v>
      </c>
      <c r="D37" s="125" t="s">
        <v>39</v>
      </c>
      <c r="E37" s="134" t="s">
        <v>66</v>
      </c>
      <c r="F37" s="134" t="s">
        <v>41</v>
      </c>
      <c r="G37" s="125"/>
      <c r="H37" s="125"/>
      <c r="I37" s="122" t="s">
        <v>67</v>
      </c>
    </row>
    <row r="38" spans="1:8">
      <c r="A38" s="134" t="s">
        <v>68</v>
      </c>
      <c r="B38" s="125" t="s">
        <v>69</v>
      </c>
      <c r="C38" s="125"/>
      <c r="D38" s="134" t="s">
        <v>70</v>
      </c>
      <c r="E38" s="125" t="s">
        <v>40</v>
      </c>
      <c r="F38" s="92" t="s">
        <v>14</v>
      </c>
      <c r="G38" s="125"/>
      <c r="H38" s="125" t="s">
        <v>71</v>
      </c>
    </row>
    <row r="39" spans="1:8">
      <c r="A39" s="134" t="s">
        <v>72</v>
      </c>
      <c r="B39" s="125" t="s">
        <v>18</v>
      </c>
      <c r="C39" s="125"/>
      <c r="D39" s="134" t="s">
        <v>70</v>
      </c>
      <c r="E39" s="125" t="s">
        <v>40</v>
      </c>
      <c r="F39" s="134" t="s">
        <v>18</v>
      </c>
      <c r="G39" s="125"/>
      <c r="H39" s="125" t="s">
        <v>71</v>
      </c>
    </row>
    <row r="40" spans="1:8">
      <c r="A40" s="134" t="s">
        <v>73</v>
      </c>
      <c r="B40" s="130" t="s">
        <v>74</v>
      </c>
      <c r="C40" s="131"/>
      <c r="D40" s="134" t="s">
        <v>75</v>
      </c>
      <c r="E40" s="125" t="s">
        <v>40</v>
      </c>
      <c r="F40" s="134" t="s">
        <v>24</v>
      </c>
      <c r="G40" s="131"/>
      <c r="H40" s="131"/>
    </row>
    <row r="41" spans="1:8">
      <c r="A41" s="134" t="s">
        <v>76</v>
      </c>
      <c r="B41" s="125" t="s">
        <v>77</v>
      </c>
      <c r="C41" s="125" t="s">
        <v>78</v>
      </c>
      <c r="D41" s="125" t="s">
        <v>79</v>
      </c>
      <c r="E41" s="125" t="s">
        <v>40</v>
      </c>
      <c r="F41" s="134" t="s">
        <v>24</v>
      </c>
      <c r="G41" s="125"/>
      <c r="H41" s="125" t="s">
        <v>80</v>
      </c>
    </row>
    <row r="42" spans="1:8">
      <c r="A42" s="134" t="s">
        <v>66</v>
      </c>
      <c r="B42" s="125" t="s">
        <v>81</v>
      </c>
      <c r="C42" s="125" t="s">
        <v>78</v>
      </c>
      <c r="D42" s="125" t="s">
        <v>79</v>
      </c>
      <c r="E42" s="125" t="s">
        <v>40</v>
      </c>
      <c r="F42" s="134" t="s">
        <v>24</v>
      </c>
      <c r="G42" s="125"/>
      <c r="H42" s="125" t="s">
        <v>82</v>
      </c>
    </row>
    <row r="44" spans="1:2">
      <c r="A44" s="127" t="s">
        <v>0</v>
      </c>
      <c r="B44" s="126" t="s">
        <v>8</v>
      </c>
    </row>
    <row r="45" ht="14.25" spans="1:2">
      <c r="A45" s="135" t="s">
        <v>83</v>
      </c>
      <c r="B45" s="135" t="s">
        <v>84</v>
      </c>
    </row>
    <row r="46" ht="14.25" spans="1:2">
      <c r="A46" s="134" t="s">
        <v>70</v>
      </c>
      <c r="B46" s="130" t="s">
        <v>68</v>
      </c>
    </row>
    <row r="47" ht="14.25" spans="1:2">
      <c r="A47" s="134" t="s">
        <v>85</v>
      </c>
      <c r="B47" s="130" t="s">
        <v>72</v>
      </c>
    </row>
    <row r="48" ht="14.25" spans="1:2">
      <c r="A48" s="130" t="s">
        <v>86</v>
      </c>
      <c r="B48" s="130" t="s">
        <v>73</v>
      </c>
    </row>
    <row r="49" ht="14.25" spans="1:2">
      <c r="A49" s="130" t="s">
        <v>75</v>
      </c>
      <c r="B49" s="130" t="s">
        <v>76</v>
      </c>
    </row>
    <row r="50" ht="14.25" spans="1:2">
      <c r="A50" s="130" t="s">
        <v>87</v>
      </c>
      <c r="B50" s="130" t="s">
        <v>66</v>
      </c>
    </row>
    <row r="51" ht="14.25" spans="1:2">
      <c r="A51" s="130" t="s">
        <v>88</v>
      </c>
      <c r="B51" s="130" t="s">
        <v>76</v>
      </c>
    </row>
    <row r="52" spans="1:2">
      <c r="A52" s="131" t="s">
        <v>89</v>
      </c>
      <c r="B52" s="130" t="s">
        <v>90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22"/>
  <sheetViews>
    <sheetView topLeftCell="A55" workbookViewId="0">
      <selection activeCell="H109" sqref="H109"/>
    </sheetView>
  </sheetViews>
  <sheetFormatPr defaultColWidth="8.75" defaultRowHeight="16.5"/>
  <cols>
    <col min="1" max="1" width="11.75" style="85" customWidth="1"/>
    <col min="2" max="2" width="15.375" style="85" customWidth="1"/>
    <col min="3" max="3" width="12.375" style="85" customWidth="1"/>
    <col min="4" max="4" width="16.125" style="85" customWidth="1"/>
    <col min="5" max="5" width="15" style="85" customWidth="1"/>
    <col min="6" max="6" width="15.25" style="85" customWidth="1"/>
    <col min="7" max="7" width="16.625" style="85" customWidth="1"/>
    <col min="8" max="8" width="11.625" style="85" customWidth="1"/>
    <col min="9" max="9" width="10.375" style="85" customWidth="1"/>
    <col min="10" max="10" width="9.5" style="85" customWidth="1"/>
    <col min="11" max="11" width="12" style="85" customWidth="1"/>
    <col min="12" max="26" width="8.75" style="85" customWidth="1"/>
    <col min="27" max="28" width="8.375" style="85" customWidth="1"/>
    <col min="29" max="16384" width="8.75" style="85"/>
  </cols>
  <sheetData>
    <row r="1" spans="1:3">
      <c r="A1" s="86"/>
      <c r="B1" s="86"/>
      <c r="C1" s="86"/>
    </row>
    <row r="2" spans="1:3">
      <c r="A2" s="55" t="s">
        <v>0</v>
      </c>
      <c r="B2" s="87" t="s">
        <v>91</v>
      </c>
      <c r="C2" s="86"/>
    </row>
    <row r="3" spans="1:3">
      <c r="A3" s="12" t="s">
        <v>92</v>
      </c>
      <c r="B3" s="12" t="s">
        <v>93</v>
      </c>
      <c r="C3" s="86"/>
    </row>
    <row r="4" spans="1:3">
      <c r="A4" s="57" t="s">
        <v>4</v>
      </c>
      <c r="B4" s="88" t="s">
        <v>94</v>
      </c>
      <c r="C4" s="86"/>
    </row>
    <row r="5" spans="1:3">
      <c r="A5" s="57" t="s">
        <v>95</v>
      </c>
      <c r="B5" s="88" t="s">
        <v>96</v>
      </c>
      <c r="C5" s="86"/>
    </row>
    <row r="6" spans="1:3">
      <c r="A6" s="57"/>
      <c r="B6" s="89"/>
      <c r="C6" s="86"/>
    </row>
    <row r="7" spans="1:3">
      <c r="A7" s="86"/>
      <c r="C7" s="86"/>
    </row>
    <row r="8" spans="1:5">
      <c r="A8" s="55" t="s">
        <v>0</v>
      </c>
      <c r="B8" s="87" t="s">
        <v>97</v>
      </c>
      <c r="C8" s="86"/>
      <c r="D8" s="55" t="s">
        <v>0</v>
      </c>
      <c r="E8" s="87" t="s">
        <v>98</v>
      </c>
    </row>
    <row r="9" spans="1:6">
      <c r="A9" s="12" t="s">
        <v>99</v>
      </c>
      <c r="B9" s="12" t="s">
        <v>11</v>
      </c>
      <c r="C9" s="86"/>
      <c r="D9" s="12" t="s">
        <v>100</v>
      </c>
      <c r="E9" s="90" t="s">
        <v>11</v>
      </c>
      <c r="F9" s="91" t="s">
        <v>101</v>
      </c>
    </row>
    <row r="10" spans="1:6">
      <c r="A10" s="57" t="s">
        <v>102</v>
      </c>
      <c r="B10" s="92" t="s">
        <v>103</v>
      </c>
      <c r="C10" s="86"/>
      <c r="D10" s="57" t="s">
        <v>104</v>
      </c>
      <c r="E10" s="93" t="s">
        <v>105</v>
      </c>
      <c r="F10" s="94" t="s">
        <v>106</v>
      </c>
    </row>
    <row r="11" spans="1:6">
      <c r="A11" s="57" t="s">
        <v>70</v>
      </c>
      <c r="B11" s="92" t="s">
        <v>107</v>
      </c>
      <c r="C11" s="86"/>
      <c r="D11" s="57" t="s">
        <v>108</v>
      </c>
      <c r="E11" s="93" t="s">
        <v>109</v>
      </c>
      <c r="F11" s="95" t="s">
        <v>110</v>
      </c>
    </row>
    <row r="12" spans="1:6">
      <c r="A12" s="57" t="s">
        <v>85</v>
      </c>
      <c r="B12" s="92" t="s">
        <v>111</v>
      </c>
      <c r="C12" s="86"/>
      <c r="D12" s="57" t="s">
        <v>112</v>
      </c>
      <c r="E12" s="93" t="s">
        <v>113</v>
      </c>
      <c r="F12" s="95" t="s">
        <v>110</v>
      </c>
    </row>
    <row r="13" spans="1:3">
      <c r="A13" s="86"/>
      <c r="B13" s="86"/>
      <c r="C13" s="86"/>
    </row>
    <row r="14" spans="1:3">
      <c r="A14" s="55" t="s">
        <v>0</v>
      </c>
      <c r="B14" s="87" t="s">
        <v>98</v>
      </c>
      <c r="C14" s="96" t="s">
        <v>114</v>
      </c>
    </row>
    <row r="15" spans="1:3">
      <c r="A15" s="12" t="s">
        <v>115</v>
      </c>
      <c r="B15" s="12" t="s">
        <v>11</v>
      </c>
      <c r="C15" s="86"/>
    </row>
    <row r="16" spans="1:3">
      <c r="A16" s="57" t="s">
        <v>116</v>
      </c>
      <c r="B16" s="57" t="s">
        <v>117</v>
      </c>
      <c r="C16" s="86"/>
    </row>
    <row r="17" spans="1:3">
      <c r="A17" s="57" t="s">
        <v>118</v>
      </c>
      <c r="B17" s="57" t="s">
        <v>119</v>
      </c>
      <c r="C17" s="86"/>
    </row>
    <row r="18" spans="1:3">
      <c r="A18" s="57" t="s">
        <v>120</v>
      </c>
      <c r="B18" s="57" t="s">
        <v>121</v>
      </c>
      <c r="C18" s="86"/>
    </row>
    <row r="19" spans="1:3">
      <c r="A19" s="57" t="s">
        <v>122</v>
      </c>
      <c r="B19" s="57" t="s">
        <v>123</v>
      </c>
      <c r="C19" s="86"/>
    </row>
    <row r="20" spans="3:3">
      <c r="C20" s="86"/>
    </row>
    <row r="21" spans="3:3">
      <c r="C21" s="86"/>
    </row>
    <row r="22" spans="3:3">
      <c r="C22" s="86"/>
    </row>
    <row r="24" spans="1:28">
      <c r="A24" s="2" t="s">
        <v>0</v>
      </c>
      <c r="B24" s="86" t="s">
        <v>124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3"/>
      <c r="AB24" s="3"/>
    </row>
    <row r="25" spans="1:30">
      <c r="A25" s="98" t="s">
        <v>2</v>
      </c>
      <c r="B25" s="59" t="s">
        <v>35</v>
      </c>
      <c r="C25" s="5" t="s">
        <v>125</v>
      </c>
      <c r="D25" s="5" t="s">
        <v>126</v>
      </c>
      <c r="E25" s="5" t="s">
        <v>127</v>
      </c>
      <c r="F25" s="5" t="s">
        <v>128</v>
      </c>
      <c r="G25" s="5" t="s">
        <v>129</v>
      </c>
      <c r="H25" s="5" t="s">
        <v>130</v>
      </c>
      <c r="I25" s="7"/>
      <c r="J25" s="7"/>
      <c r="K25" s="7"/>
      <c r="L25" s="36" t="s">
        <v>131</v>
      </c>
      <c r="M25" s="68" t="s">
        <v>132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3"/>
      <c r="AD25" s="3"/>
    </row>
    <row r="26" spans="1:30">
      <c r="A26" s="99"/>
      <c r="B26" s="100" t="s">
        <v>133</v>
      </c>
      <c r="C26" s="7" t="s">
        <v>134</v>
      </c>
      <c r="D26" s="7" t="s">
        <v>135</v>
      </c>
      <c r="E26" s="7" t="s">
        <v>136</v>
      </c>
      <c r="F26" s="61" t="s">
        <v>137</v>
      </c>
      <c r="G26" s="7">
        <v>13812345601</v>
      </c>
      <c r="H26" s="7" t="s">
        <v>138</v>
      </c>
      <c r="I26" s="7"/>
      <c r="J26" s="7"/>
      <c r="K26" s="7"/>
      <c r="L26" s="103">
        <v>3</v>
      </c>
      <c r="M26" s="94" t="s">
        <v>139</v>
      </c>
      <c r="N26" s="97" t="s">
        <v>140</v>
      </c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3"/>
      <c r="AD26" s="3"/>
    </row>
    <row r="27" spans="1:30">
      <c r="A27" s="99"/>
      <c r="B27" s="100" t="s">
        <v>141</v>
      </c>
      <c r="C27" s="7" t="s">
        <v>142</v>
      </c>
      <c r="D27" s="7" t="s">
        <v>143</v>
      </c>
      <c r="E27" s="7" t="s">
        <v>144</v>
      </c>
      <c r="F27" s="63" t="s">
        <v>137</v>
      </c>
      <c r="G27" s="7">
        <v>13812345602</v>
      </c>
      <c r="H27" s="7" t="s">
        <v>145</v>
      </c>
      <c r="I27" s="7"/>
      <c r="J27" s="7"/>
      <c r="K27" s="7"/>
      <c r="L27" s="103">
        <v>2</v>
      </c>
      <c r="M27" s="94" t="s">
        <v>146</v>
      </c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3"/>
      <c r="AD27" s="3"/>
    </row>
    <row r="28" spans="1:30">
      <c r="A28" s="99"/>
      <c r="B28" s="100" t="s">
        <v>147</v>
      </c>
      <c r="C28" s="7" t="s">
        <v>148</v>
      </c>
      <c r="D28" s="7" t="s">
        <v>149</v>
      </c>
      <c r="E28" s="7" t="s">
        <v>150</v>
      </c>
      <c r="F28" s="61" t="s">
        <v>137</v>
      </c>
      <c r="G28" s="7">
        <v>13812345603</v>
      </c>
      <c r="H28" s="7" t="s">
        <v>151</v>
      </c>
      <c r="I28" s="7"/>
      <c r="J28" s="7"/>
      <c r="K28" s="7"/>
      <c r="L28" s="103">
        <v>2</v>
      </c>
      <c r="M28" s="94" t="s">
        <v>152</v>
      </c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3"/>
      <c r="AD28" s="3"/>
    </row>
    <row r="29" spans="1:28">
      <c r="A29" s="86"/>
      <c r="B29" s="86"/>
      <c r="C29" s="86"/>
      <c r="D29" s="86"/>
      <c r="E29" s="86"/>
      <c r="F29" s="86"/>
      <c r="G29" s="97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3"/>
      <c r="AB29" s="3"/>
    </row>
    <row r="30" spans="1:28">
      <c r="A30" s="2" t="s">
        <v>0</v>
      </c>
      <c r="B30" s="86"/>
      <c r="C30" s="97"/>
      <c r="D30" s="97"/>
      <c r="E30" s="97"/>
      <c r="F30" s="97"/>
      <c r="G30" s="3"/>
      <c r="H30" s="3"/>
      <c r="I30" s="97"/>
      <c r="J30" s="97"/>
      <c r="K30" s="97"/>
      <c r="L30" s="97"/>
      <c r="M30" s="3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3"/>
      <c r="AB30" s="3"/>
    </row>
    <row r="31" spans="1:21">
      <c r="A31" s="12" t="s">
        <v>153</v>
      </c>
      <c r="B31" s="97"/>
      <c r="C31" s="12" t="s">
        <v>153</v>
      </c>
      <c r="D31" s="97"/>
      <c r="E31" s="3"/>
      <c r="F31" s="3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3"/>
      <c r="U31" s="3"/>
    </row>
    <row r="32" spans="1:20">
      <c r="A32" s="10" t="s">
        <v>154</v>
      </c>
      <c r="B32" s="10"/>
      <c r="C32" s="10" t="s">
        <v>155</v>
      </c>
      <c r="D32" s="10"/>
      <c r="E32" s="3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3"/>
      <c r="T32" s="3"/>
    </row>
    <row r="33" spans="1:21">
      <c r="A33" s="97"/>
      <c r="B33" s="57" t="s">
        <v>156</v>
      </c>
      <c r="C33" s="97"/>
      <c r="D33" s="57" t="s">
        <v>157</v>
      </c>
      <c r="E33" s="3"/>
      <c r="F33" s="3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3"/>
      <c r="U33" s="3"/>
    </row>
    <row r="34" spans="1:21">
      <c r="A34" s="97"/>
      <c r="B34" s="57" t="s">
        <v>158</v>
      </c>
      <c r="C34" s="97"/>
      <c r="D34" s="57" t="s">
        <v>158</v>
      </c>
      <c r="E34" s="3"/>
      <c r="F34" s="3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3"/>
      <c r="U34" s="3"/>
    </row>
    <row r="35" spans="1:21">
      <c r="A35" s="97"/>
      <c r="B35" s="57" t="s">
        <v>159</v>
      </c>
      <c r="C35" s="97"/>
      <c r="D35" s="57" t="s">
        <v>159</v>
      </c>
      <c r="E35" s="3"/>
      <c r="F35" s="3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3"/>
      <c r="U35" s="3"/>
    </row>
    <row r="36" spans="1:21">
      <c r="A36" s="97"/>
      <c r="B36" s="57" t="s">
        <v>160</v>
      </c>
      <c r="C36" s="97"/>
      <c r="D36" s="57" t="s">
        <v>160</v>
      </c>
      <c r="E36" s="3"/>
      <c r="F36" s="3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3"/>
      <c r="U36" s="3"/>
    </row>
    <row r="37" spans="1:28">
      <c r="A37" s="86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3"/>
      <c r="M37" s="3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3"/>
      <c r="AB37" s="3"/>
    </row>
    <row r="38" spans="1:28">
      <c r="A38" s="2" t="s">
        <v>0</v>
      </c>
      <c r="B38" s="86" t="s">
        <v>161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3"/>
      <c r="AB38" s="3"/>
    </row>
    <row r="39" spans="1:28">
      <c r="A39" s="5" t="s">
        <v>162</v>
      </c>
      <c r="B39" s="5" t="s">
        <v>163</v>
      </c>
      <c r="C39" s="5" t="s">
        <v>164</v>
      </c>
      <c r="D39" s="5" t="s">
        <v>165</v>
      </c>
      <c r="E39" s="5" t="s">
        <v>166</v>
      </c>
      <c r="F39" s="5" t="s">
        <v>167</v>
      </c>
      <c r="G39" s="5" t="s">
        <v>168</v>
      </c>
      <c r="H39" s="5" t="s">
        <v>169</v>
      </c>
      <c r="I39" s="5" t="s">
        <v>170</v>
      </c>
      <c r="J39" s="5" t="s">
        <v>54</v>
      </c>
      <c r="K39" s="70" t="s">
        <v>171</v>
      </c>
      <c r="L39" s="70" t="s">
        <v>172</v>
      </c>
      <c r="M39" s="5" t="s">
        <v>38</v>
      </c>
      <c r="N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3"/>
      <c r="AB39" s="3"/>
    </row>
    <row r="40" s="84" customFormat="1" spans="1:28">
      <c r="A40" s="66" t="s">
        <v>154</v>
      </c>
      <c r="B40" s="66" t="s">
        <v>173</v>
      </c>
      <c r="C40" s="66" t="s">
        <v>174</v>
      </c>
      <c r="D40" s="66" t="s">
        <v>175</v>
      </c>
      <c r="E40" s="66"/>
      <c r="F40" s="66">
        <v>0.1</v>
      </c>
      <c r="G40" s="66"/>
      <c r="H40" s="66"/>
      <c r="I40" s="66" t="s">
        <v>176</v>
      </c>
      <c r="J40" s="71" t="s">
        <v>152</v>
      </c>
      <c r="K40" s="72" t="s">
        <v>104</v>
      </c>
      <c r="L40" s="72" t="s">
        <v>116</v>
      </c>
      <c r="M40" s="66"/>
      <c r="N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</row>
    <row r="41" s="84" customFormat="1" spans="1:28">
      <c r="A41" s="66" t="s">
        <v>155</v>
      </c>
      <c r="B41" s="66" t="s">
        <v>177</v>
      </c>
      <c r="C41" s="66" t="s">
        <v>178</v>
      </c>
      <c r="D41" s="66" t="s">
        <v>175</v>
      </c>
      <c r="E41" s="66"/>
      <c r="F41" s="66">
        <v>0.1</v>
      </c>
      <c r="G41" s="66"/>
      <c r="H41" s="66"/>
      <c r="I41" s="66" t="s">
        <v>176</v>
      </c>
      <c r="J41" s="71" t="s">
        <v>152</v>
      </c>
      <c r="K41" s="72" t="s">
        <v>108</v>
      </c>
      <c r="L41" s="72" t="s">
        <v>118</v>
      </c>
      <c r="M41" s="66"/>
      <c r="N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</row>
    <row r="42" s="84" customFormat="1" spans="1:28">
      <c r="A42" s="66" t="s">
        <v>179</v>
      </c>
      <c r="B42" s="66" t="s">
        <v>180</v>
      </c>
      <c r="C42" s="66" t="s">
        <v>181</v>
      </c>
      <c r="D42" s="66" t="s">
        <v>182</v>
      </c>
      <c r="E42" s="66">
        <v>1.8</v>
      </c>
      <c r="F42" s="66">
        <v>0.1</v>
      </c>
      <c r="G42" s="66"/>
      <c r="H42" s="66"/>
      <c r="I42" s="66" t="s">
        <v>183</v>
      </c>
      <c r="J42" s="71"/>
      <c r="K42" s="72" t="s">
        <v>104</v>
      </c>
      <c r="L42" s="72" t="s">
        <v>116</v>
      </c>
      <c r="M42" s="66"/>
      <c r="N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</row>
    <row r="43" s="84" customFormat="1" spans="1:28">
      <c r="A43" s="66" t="s">
        <v>184</v>
      </c>
      <c r="B43" s="66" t="s">
        <v>180</v>
      </c>
      <c r="C43" s="66" t="s">
        <v>185</v>
      </c>
      <c r="D43" s="66" t="s">
        <v>182</v>
      </c>
      <c r="E43" s="66">
        <v>0.64</v>
      </c>
      <c r="F43" s="66">
        <v>0.1</v>
      </c>
      <c r="G43" s="66"/>
      <c r="H43" s="66"/>
      <c r="I43" s="66" t="s">
        <v>183</v>
      </c>
      <c r="J43" s="71"/>
      <c r="K43" s="72" t="s">
        <v>108</v>
      </c>
      <c r="L43" s="72" t="s">
        <v>118</v>
      </c>
      <c r="M43" s="66"/>
      <c r="N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</row>
    <row r="44" s="84" customFormat="1" spans="1:28">
      <c r="A44" s="66" t="s">
        <v>186</v>
      </c>
      <c r="B44" s="66" t="s">
        <v>187</v>
      </c>
      <c r="C44" s="66" t="s">
        <v>188</v>
      </c>
      <c r="D44" s="66" t="s">
        <v>189</v>
      </c>
      <c r="E44" s="66">
        <v>10.9</v>
      </c>
      <c r="F44" s="66">
        <v>0.1</v>
      </c>
      <c r="G44" s="66"/>
      <c r="H44" s="66"/>
      <c r="I44" s="66" t="s">
        <v>183</v>
      </c>
      <c r="J44" s="71"/>
      <c r="K44" s="72" t="s">
        <v>190</v>
      </c>
      <c r="L44" s="72" t="s">
        <v>191</v>
      </c>
      <c r="M44" s="66"/>
      <c r="N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</row>
    <row r="45" s="84" customFormat="1" spans="1:28">
      <c r="A45" s="66" t="s">
        <v>192</v>
      </c>
      <c r="B45" s="66" t="s">
        <v>193</v>
      </c>
      <c r="C45" s="66" t="s">
        <v>194</v>
      </c>
      <c r="D45" s="66" t="s">
        <v>195</v>
      </c>
      <c r="E45" s="66">
        <v>1.32</v>
      </c>
      <c r="F45" s="66">
        <v>0.1</v>
      </c>
      <c r="G45" s="66"/>
      <c r="H45" s="66"/>
      <c r="I45" s="66" t="s">
        <v>183</v>
      </c>
      <c r="J45" s="71"/>
      <c r="K45" s="72" t="s">
        <v>190</v>
      </c>
      <c r="L45" s="72" t="s">
        <v>191</v>
      </c>
      <c r="M45" s="66"/>
      <c r="N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</row>
    <row r="46" s="84" customFormat="1" spans="1:28">
      <c r="A46" s="101" t="s">
        <v>196</v>
      </c>
      <c r="B46" s="66" t="s">
        <v>197</v>
      </c>
      <c r="C46" s="66" t="s">
        <v>198</v>
      </c>
      <c r="D46" s="66" t="s">
        <v>199</v>
      </c>
      <c r="E46" s="66">
        <v>500.8</v>
      </c>
      <c r="F46" s="66">
        <v>0.1</v>
      </c>
      <c r="G46" s="66"/>
      <c r="H46" s="66"/>
      <c r="I46" s="66" t="s">
        <v>183</v>
      </c>
      <c r="J46" s="71"/>
      <c r="K46" s="72" t="s">
        <v>190</v>
      </c>
      <c r="L46" s="104" t="s">
        <v>120</v>
      </c>
      <c r="M46" s="66"/>
      <c r="N46" s="74" t="s">
        <v>200</v>
      </c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</row>
    <row r="47" spans="1:28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3"/>
      <c r="AB47" s="3"/>
    </row>
    <row r="48" spans="1:28">
      <c r="A48" s="2" t="s">
        <v>0</v>
      </c>
      <c r="B48" s="86" t="s">
        <v>201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3"/>
      <c r="AB48" s="3"/>
    </row>
    <row r="49" spans="1:28">
      <c r="A49" s="5" t="s">
        <v>162</v>
      </c>
      <c r="B49" s="5" t="s">
        <v>124</v>
      </c>
      <c r="C49" s="5" t="s">
        <v>202</v>
      </c>
      <c r="D49" s="5" t="s">
        <v>203</v>
      </c>
      <c r="E49" s="5" t="s">
        <v>204</v>
      </c>
      <c r="F49" s="5" t="s">
        <v>205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3"/>
      <c r="AB49" s="3"/>
    </row>
    <row r="50" spans="1:28">
      <c r="A50" s="7" t="s">
        <v>179</v>
      </c>
      <c r="B50" s="7" t="s">
        <v>206</v>
      </c>
      <c r="C50" s="15" t="s">
        <v>207</v>
      </c>
      <c r="D50" s="15" t="s">
        <v>208</v>
      </c>
      <c r="E50" s="15" t="s">
        <v>207</v>
      </c>
      <c r="F50" s="15" t="s">
        <v>208</v>
      </c>
      <c r="G50" s="97"/>
      <c r="H50" s="10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3"/>
      <c r="AB50" s="3"/>
    </row>
    <row r="51" spans="1:28">
      <c r="A51" s="7" t="s">
        <v>184</v>
      </c>
      <c r="B51" s="7" t="s">
        <v>206</v>
      </c>
      <c r="C51" s="15" t="s">
        <v>207</v>
      </c>
      <c r="D51" s="15" t="s">
        <v>208</v>
      </c>
      <c r="E51" s="15" t="s">
        <v>207</v>
      </c>
      <c r="F51" s="15" t="s">
        <v>208</v>
      </c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3"/>
      <c r="AB51" s="3"/>
    </row>
    <row r="52" spans="1:28">
      <c r="A52" s="7" t="s">
        <v>186</v>
      </c>
      <c r="B52" s="7" t="s">
        <v>209</v>
      </c>
      <c r="C52" s="15" t="s">
        <v>207</v>
      </c>
      <c r="D52" s="15" t="s">
        <v>208</v>
      </c>
      <c r="E52" s="15" t="s">
        <v>207</v>
      </c>
      <c r="F52" s="15" t="s">
        <v>208</v>
      </c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3"/>
      <c r="AB52" s="3"/>
    </row>
    <row r="53" spans="1:28">
      <c r="A53" s="7" t="s">
        <v>192</v>
      </c>
      <c r="B53" s="7" t="s">
        <v>209</v>
      </c>
      <c r="C53" s="15" t="s">
        <v>207</v>
      </c>
      <c r="D53" s="15" t="s">
        <v>208</v>
      </c>
      <c r="E53" s="15" t="s">
        <v>207</v>
      </c>
      <c r="F53" s="15" t="s">
        <v>208</v>
      </c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3"/>
      <c r="AB53" s="3"/>
    </row>
    <row r="54" spans="1:28">
      <c r="A54" s="7" t="s">
        <v>196</v>
      </c>
      <c r="B54" s="7" t="s">
        <v>209</v>
      </c>
      <c r="C54" s="15" t="s">
        <v>207</v>
      </c>
      <c r="D54" s="15" t="s">
        <v>208</v>
      </c>
      <c r="E54" s="15" t="s">
        <v>207</v>
      </c>
      <c r="F54" s="15" t="s">
        <v>208</v>
      </c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3"/>
      <c r="AB54" s="3"/>
    </row>
    <row r="55" spans="1:28">
      <c r="A55" s="7" t="s">
        <v>179</v>
      </c>
      <c r="B55" s="7" t="s">
        <v>148</v>
      </c>
      <c r="C55" s="15" t="s">
        <v>207</v>
      </c>
      <c r="D55" s="15" t="s">
        <v>208</v>
      </c>
      <c r="E55" s="15" t="s">
        <v>207</v>
      </c>
      <c r="F55" s="15" t="s">
        <v>208</v>
      </c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3"/>
      <c r="AB55" s="3"/>
    </row>
    <row r="56" spans="1:28">
      <c r="A56" s="7" t="s">
        <v>184</v>
      </c>
      <c r="B56" s="7" t="s">
        <v>148</v>
      </c>
      <c r="C56" s="15" t="s">
        <v>207</v>
      </c>
      <c r="D56" s="15" t="s">
        <v>208</v>
      </c>
      <c r="E56" s="15" t="s">
        <v>207</v>
      </c>
      <c r="F56" s="15" t="s">
        <v>208</v>
      </c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3"/>
      <c r="AB56" s="3"/>
    </row>
    <row r="57" spans="1:28">
      <c r="A57" s="7" t="s">
        <v>186</v>
      </c>
      <c r="B57" s="7" t="s">
        <v>148</v>
      </c>
      <c r="C57" s="15" t="s">
        <v>207</v>
      </c>
      <c r="D57" s="15" t="s">
        <v>208</v>
      </c>
      <c r="E57" s="15" t="s">
        <v>207</v>
      </c>
      <c r="F57" s="15" t="s">
        <v>208</v>
      </c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3"/>
      <c r="AB57" s="3"/>
    </row>
    <row r="58" spans="1:28">
      <c r="A58" s="86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3"/>
      <c r="AB58" s="3"/>
    </row>
    <row r="59" spans="1:28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3"/>
      <c r="AB59" s="3"/>
    </row>
    <row r="60" spans="1:28">
      <c r="A60" s="2" t="s">
        <v>210</v>
      </c>
      <c r="B60" s="86" t="s">
        <v>211</v>
      </c>
      <c r="C60" s="97"/>
      <c r="D60" s="97"/>
      <c r="E60" s="97"/>
      <c r="F60" s="97"/>
      <c r="G60" s="86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3"/>
      <c r="AB60" s="3"/>
    </row>
    <row r="61" spans="1:29">
      <c r="A61" s="5" t="s">
        <v>212</v>
      </c>
      <c r="B61" s="5" t="s">
        <v>213</v>
      </c>
      <c r="C61" s="5" t="s">
        <v>214</v>
      </c>
      <c r="D61" s="5" t="s">
        <v>215</v>
      </c>
      <c r="E61" s="5" t="s">
        <v>165</v>
      </c>
      <c r="F61" s="5" t="s">
        <v>216</v>
      </c>
      <c r="G61" s="5" t="s">
        <v>217</v>
      </c>
      <c r="H61" s="79" t="s">
        <v>218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3"/>
      <c r="AC61" s="3"/>
    </row>
    <row r="62" spans="1:29">
      <c r="A62" s="14" t="s">
        <v>219</v>
      </c>
      <c r="B62" s="102">
        <v>43977</v>
      </c>
      <c r="C62" s="14" t="s">
        <v>154</v>
      </c>
      <c r="D62" s="14">
        <v>5000</v>
      </c>
      <c r="E62" s="14" t="s">
        <v>175</v>
      </c>
      <c r="F62" s="102">
        <v>44040</v>
      </c>
      <c r="G62" s="14" t="s">
        <v>220</v>
      </c>
      <c r="H62" s="14" t="s">
        <v>221</v>
      </c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3"/>
      <c r="AC62" s="3"/>
    </row>
    <row r="63" spans="1:29">
      <c r="A63" s="14" t="s">
        <v>222</v>
      </c>
      <c r="B63" s="102">
        <v>43977</v>
      </c>
      <c r="C63" s="14" t="s">
        <v>155</v>
      </c>
      <c r="D63" s="14">
        <v>3500</v>
      </c>
      <c r="E63" s="14" t="s">
        <v>175</v>
      </c>
      <c r="F63" s="102">
        <v>44042</v>
      </c>
      <c r="G63" s="14" t="s">
        <v>220</v>
      </c>
      <c r="H63" s="14" t="s">
        <v>223</v>
      </c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3"/>
      <c r="AC63" s="3"/>
    </row>
    <row r="64" spans="1:28">
      <c r="A64" s="2" t="s">
        <v>210</v>
      </c>
      <c r="B64" s="86" t="s">
        <v>224</v>
      </c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3"/>
      <c r="AB64" s="3"/>
    </row>
    <row r="65" spans="1:29">
      <c r="A65" s="5" t="s">
        <v>225</v>
      </c>
      <c r="B65" s="5" t="s">
        <v>226</v>
      </c>
      <c r="C65" s="5" t="s">
        <v>162</v>
      </c>
      <c r="D65" s="5" t="s">
        <v>163</v>
      </c>
      <c r="E65" s="5" t="s">
        <v>227</v>
      </c>
      <c r="F65" s="5" t="s">
        <v>165</v>
      </c>
      <c r="G65" s="5" t="s">
        <v>228</v>
      </c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3"/>
      <c r="AC65" s="3"/>
    </row>
    <row r="66" spans="1:29">
      <c r="A66" s="14" t="s">
        <v>219</v>
      </c>
      <c r="B66" s="14">
        <v>1</v>
      </c>
      <c r="C66" s="7" t="s">
        <v>179</v>
      </c>
      <c r="D66" s="7" t="s">
        <v>180</v>
      </c>
      <c r="E66" s="19">
        <v>5000</v>
      </c>
      <c r="F66" s="105" t="s">
        <v>182</v>
      </c>
      <c r="G66" s="102">
        <f>$F$62-3</f>
        <v>44037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3"/>
      <c r="AC66" s="3"/>
    </row>
    <row r="67" spans="1:29">
      <c r="A67" s="14" t="s">
        <v>219</v>
      </c>
      <c r="B67" s="14">
        <v>2</v>
      </c>
      <c r="C67" s="7" t="s">
        <v>186</v>
      </c>
      <c r="D67" s="7" t="s">
        <v>187</v>
      </c>
      <c r="E67" s="19">
        <v>5000</v>
      </c>
      <c r="F67" s="106" t="s">
        <v>189</v>
      </c>
      <c r="G67" s="102">
        <f t="shared" ref="G67:G69" si="0">$F$62-3</f>
        <v>44037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3"/>
      <c r="AC67" s="3"/>
    </row>
    <row r="68" spans="1:29">
      <c r="A68" s="14" t="s">
        <v>219</v>
      </c>
      <c r="B68" s="14">
        <v>3</v>
      </c>
      <c r="C68" s="7" t="s">
        <v>192</v>
      </c>
      <c r="D68" s="7" t="s">
        <v>193</v>
      </c>
      <c r="E68" s="19">
        <v>15000</v>
      </c>
      <c r="F68" s="106" t="s">
        <v>195</v>
      </c>
      <c r="G68" s="102">
        <f t="shared" si="0"/>
        <v>44037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3"/>
      <c r="AC68" s="3"/>
    </row>
    <row r="69" spans="1:29">
      <c r="A69" s="14" t="s">
        <v>219</v>
      </c>
      <c r="B69" s="14">
        <v>4</v>
      </c>
      <c r="C69" s="7" t="s">
        <v>196</v>
      </c>
      <c r="D69" s="7" t="s">
        <v>197</v>
      </c>
      <c r="E69" s="19">
        <v>25000</v>
      </c>
      <c r="F69" s="106" t="s">
        <v>199</v>
      </c>
      <c r="G69" s="102">
        <f t="shared" si="0"/>
        <v>44037</v>
      </c>
      <c r="H69" s="97"/>
      <c r="I69" s="3"/>
      <c r="J69" s="3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3"/>
      <c r="AC69" s="3"/>
    </row>
    <row r="70" spans="1:29">
      <c r="A70" s="14" t="s">
        <v>222</v>
      </c>
      <c r="B70" s="14">
        <v>1</v>
      </c>
      <c r="C70" s="7" t="s">
        <v>184</v>
      </c>
      <c r="D70" s="7" t="s">
        <v>180</v>
      </c>
      <c r="E70" s="19">
        <v>3500</v>
      </c>
      <c r="F70" s="105" t="s">
        <v>182</v>
      </c>
      <c r="G70" s="102">
        <f>$F$63-3</f>
        <v>44039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3"/>
      <c r="AC70" s="3"/>
    </row>
    <row r="71" spans="1:29">
      <c r="A71" s="14" t="s">
        <v>222</v>
      </c>
      <c r="B71" s="14">
        <v>2</v>
      </c>
      <c r="C71" s="7" t="s">
        <v>186</v>
      </c>
      <c r="D71" s="7" t="s">
        <v>187</v>
      </c>
      <c r="E71" s="19">
        <v>3500</v>
      </c>
      <c r="F71" s="106" t="s">
        <v>189</v>
      </c>
      <c r="G71" s="102">
        <f t="shared" ref="G71:G73" si="1">$F$63-3</f>
        <v>44039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3"/>
      <c r="AC71" s="3"/>
    </row>
    <row r="72" spans="1:29">
      <c r="A72" s="14" t="s">
        <v>222</v>
      </c>
      <c r="B72" s="14">
        <v>3</v>
      </c>
      <c r="C72" s="7" t="s">
        <v>192</v>
      </c>
      <c r="D72" s="7" t="s">
        <v>193</v>
      </c>
      <c r="E72" s="19">
        <v>10500</v>
      </c>
      <c r="F72" s="106" t="s">
        <v>195</v>
      </c>
      <c r="G72" s="102">
        <f t="shared" si="1"/>
        <v>44039</v>
      </c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3"/>
      <c r="AC72" s="3"/>
    </row>
    <row r="73" spans="1:29">
      <c r="A73" s="14" t="s">
        <v>222</v>
      </c>
      <c r="B73" s="14">
        <v>4</v>
      </c>
      <c r="C73" s="7" t="s">
        <v>196</v>
      </c>
      <c r="D73" s="7" t="s">
        <v>197</v>
      </c>
      <c r="E73" s="19">
        <v>17500</v>
      </c>
      <c r="F73" s="106" t="s">
        <v>199</v>
      </c>
      <c r="G73" s="102">
        <f t="shared" si="1"/>
        <v>44039</v>
      </c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3"/>
      <c r="AC73" s="3"/>
    </row>
    <row r="74" spans="1:28">
      <c r="A74" s="86"/>
      <c r="B74" s="86"/>
      <c r="C74" s="86"/>
      <c r="D74" s="22"/>
      <c r="E74" s="23"/>
      <c r="F74" s="86"/>
      <c r="G74" s="86"/>
      <c r="H74" s="3"/>
      <c r="I74" s="3"/>
      <c r="J74" s="3"/>
      <c r="K74" s="3"/>
      <c r="L74" s="3"/>
      <c r="M74" s="3"/>
      <c r="N74" s="3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3"/>
      <c r="AB74" s="3"/>
    </row>
    <row r="75" spans="1:28">
      <c r="A75" s="3" t="s">
        <v>229</v>
      </c>
      <c r="B75" s="3"/>
      <c r="C75" s="3"/>
      <c r="D75" s="3"/>
      <c r="E75" s="3"/>
      <c r="F75" s="3"/>
      <c r="G75" s="10"/>
      <c r="H75" s="3"/>
      <c r="I75" s="3"/>
      <c r="J75" s="3"/>
      <c r="K75" s="3"/>
      <c r="L75" s="3"/>
      <c r="M75" s="3"/>
      <c r="N75" s="3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3"/>
      <c r="AB75" s="3"/>
    </row>
    <row r="76" ht="33" spans="1:28">
      <c r="A76" s="107" t="s">
        <v>230</v>
      </c>
      <c r="B76" s="5" t="s">
        <v>231</v>
      </c>
      <c r="C76" s="5" t="s">
        <v>232</v>
      </c>
      <c r="D76" s="5" t="s">
        <v>233</v>
      </c>
      <c r="E76" s="5" t="s">
        <v>234</v>
      </c>
      <c r="F76" s="5" t="s">
        <v>235</v>
      </c>
      <c r="G76" s="5" t="s">
        <v>165</v>
      </c>
      <c r="H76" s="108" t="s">
        <v>236</v>
      </c>
      <c r="I76" s="3"/>
      <c r="J76" s="3"/>
      <c r="K76" s="3"/>
      <c r="L76" s="3"/>
      <c r="M76" s="3"/>
      <c r="N76" s="3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3"/>
      <c r="AB76" s="3"/>
    </row>
    <row r="77" spans="1:28">
      <c r="A77" s="14" t="s">
        <v>237</v>
      </c>
      <c r="B77" s="14" t="s">
        <v>219</v>
      </c>
      <c r="C77" s="14" t="s">
        <v>179</v>
      </c>
      <c r="D77" s="102">
        <f t="shared" ref="D77:D80" si="2">$F$62-3</f>
        <v>44037</v>
      </c>
      <c r="E77" s="14" t="s">
        <v>238</v>
      </c>
      <c r="F77" s="14">
        <v>5000</v>
      </c>
      <c r="G77" s="105" t="s">
        <v>182</v>
      </c>
      <c r="H77" s="109" t="s">
        <v>221</v>
      </c>
      <c r="I77" s="3"/>
      <c r="J77" s="3"/>
      <c r="K77" s="3"/>
      <c r="L77" s="3"/>
      <c r="M77" s="3"/>
      <c r="N77" s="3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3"/>
      <c r="AB77" s="3"/>
    </row>
    <row r="78" spans="1:28">
      <c r="A78" s="14" t="s">
        <v>237</v>
      </c>
      <c r="B78" s="14" t="s">
        <v>219</v>
      </c>
      <c r="C78" s="14" t="s">
        <v>186</v>
      </c>
      <c r="D78" s="102">
        <f t="shared" si="2"/>
        <v>44037</v>
      </c>
      <c r="E78" s="14" t="s">
        <v>238</v>
      </c>
      <c r="F78" s="14">
        <v>5000</v>
      </c>
      <c r="G78" s="106" t="s">
        <v>189</v>
      </c>
      <c r="H78" s="109" t="s">
        <v>221</v>
      </c>
      <c r="I78" s="3"/>
      <c r="J78" s="3"/>
      <c r="K78" s="3"/>
      <c r="L78" s="3"/>
      <c r="M78" s="3"/>
      <c r="N78" s="3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3"/>
      <c r="AB78" s="3"/>
    </row>
    <row r="79" spans="1:28">
      <c r="A79" s="14" t="s">
        <v>237</v>
      </c>
      <c r="B79" s="14" t="s">
        <v>219</v>
      </c>
      <c r="C79" s="14" t="s">
        <v>192</v>
      </c>
      <c r="D79" s="102">
        <f t="shared" si="2"/>
        <v>44037</v>
      </c>
      <c r="E79" s="14" t="s">
        <v>238</v>
      </c>
      <c r="F79" s="14">
        <v>15000</v>
      </c>
      <c r="G79" s="106" t="s">
        <v>195</v>
      </c>
      <c r="H79" s="109" t="s">
        <v>221</v>
      </c>
      <c r="I79" s="3"/>
      <c r="J79" s="3"/>
      <c r="K79" s="3"/>
      <c r="L79" s="3"/>
      <c r="M79" s="3"/>
      <c r="N79" s="3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3"/>
      <c r="AB79" s="3"/>
    </row>
    <row r="80" spans="1:28">
      <c r="A80" s="14" t="s">
        <v>237</v>
      </c>
      <c r="B80" s="14" t="s">
        <v>219</v>
      </c>
      <c r="C80" s="14" t="s">
        <v>196</v>
      </c>
      <c r="D80" s="102">
        <f t="shared" si="2"/>
        <v>44037</v>
      </c>
      <c r="E80" s="14" t="s">
        <v>238</v>
      </c>
      <c r="F80" s="14">
        <v>25000</v>
      </c>
      <c r="G80" s="106" t="s">
        <v>199</v>
      </c>
      <c r="H80" s="109" t="s">
        <v>221</v>
      </c>
      <c r="I80" s="3"/>
      <c r="J80" s="3"/>
      <c r="K80" s="3"/>
      <c r="L80" s="3"/>
      <c r="M80" s="3"/>
      <c r="N80" s="3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3"/>
      <c r="AB80" s="3"/>
    </row>
    <row r="81" spans="1:28">
      <c r="A81" s="14" t="s">
        <v>237</v>
      </c>
      <c r="B81" s="14" t="s">
        <v>222</v>
      </c>
      <c r="C81" s="14" t="s">
        <v>184</v>
      </c>
      <c r="D81" s="102">
        <f t="shared" ref="D81:D84" si="3">$F$63-3</f>
        <v>44039</v>
      </c>
      <c r="E81" s="14" t="s">
        <v>238</v>
      </c>
      <c r="F81" s="14">
        <v>3500</v>
      </c>
      <c r="G81" s="105" t="s">
        <v>182</v>
      </c>
      <c r="H81" s="109" t="s">
        <v>223</v>
      </c>
      <c r="I81" s="3"/>
      <c r="J81" s="3"/>
      <c r="K81" s="3"/>
      <c r="L81" s="3"/>
      <c r="M81" s="3"/>
      <c r="N81" s="3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3"/>
      <c r="AB81" s="3"/>
    </row>
    <row r="82" spans="1:28">
      <c r="A82" s="14" t="s">
        <v>237</v>
      </c>
      <c r="B82" s="14" t="s">
        <v>222</v>
      </c>
      <c r="C82" s="14" t="s">
        <v>186</v>
      </c>
      <c r="D82" s="102">
        <f t="shared" si="3"/>
        <v>44039</v>
      </c>
      <c r="E82" s="14" t="s">
        <v>238</v>
      </c>
      <c r="F82" s="14">
        <v>3500</v>
      </c>
      <c r="G82" s="106" t="s">
        <v>189</v>
      </c>
      <c r="H82" s="109" t="s">
        <v>223</v>
      </c>
      <c r="I82" s="3"/>
      <c r="J82" s="3"/>
      <c r="K82" s="3"/>
      <c r="L82" s="3"/>
      <c r="M82" s="3"/>
      <c r="N82" s="3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3"/>
      <c r="AB82" s="3"/>
    </row>
    <row r="83" spans="1:28">
      <c r="A83" s="14" t="s">
        <v>237</v>
      </c>
      <c r="B83" s="14" t="s">
        <v>222</v>
      </c>
      <c r="C83" s="14" t="s">
        <v>192</v>
      </c>
      <c r="D83" s="102">
        <f t="shared" si="3"/>
        <v>44039</v>
      </c>
      <c r="E83" s="14" t="s">
        <v>238</v>
      </c>
      <c r="F83" s="14">
        <v>10500</v>
      </c>
      <c r="G83" s="106" t="s">
        <v>195</v>
      </c>
      <c r="H83" s="109" t="s">
        <v>223</v>
      </c>
      <c r="I83" s="3"/>
      <c r="J83" s="3"/>
      <c r="K83" s="3"/>
      <c r="L83" s="3"/>
      <c r="M83" s="3"/>
      <c r="N83" s="3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3"/>
      <c r="AB83" s="3"/>
    </row>
    <row r="84" spans="1:28">
      <c r="A84" s="14" t="s">
        <v>237</v>
      </c>
      <c r="B84" s="14" t="s">
        <v>222</v>
      </c>
      <c r="C84" s="14" t="s">
        <v>196</v>
      </c>
      <c r="D84" s="102">
        <f t="shared" si="3"/>
        <v>44039</v>
      </c>
      <c r="E84" s="14" t="s">
        <v>238</v>
      </c>
      <c r="F84" s="14">
        <v>17500</v>
      </c>
      <c r="G84" s="106" t="s">
        <v>199</v>
      </c>
      <c r="H84" s="109" t="s">
        <v>223</v>
      </c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3"/>
      <c r="AB84" s="3"/>
    </row>
    <row r="85" spans="1:28">
      <c r="A85" s="97"/>
      <c r="B85" s="97"/>
      <c r="C85" s="110"/>
      <c r="D85" s="111"/>
      <c r="E85" s="97"/>
      <c r="F85" s="97"/>
      <c r="G85" s="10"/>
      <c r="H85" s="10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3"/>
      <c r="AB85" s="3"/>
    </row>
    <row r="86" spans="1:28">
      <c r="A86" s="3" t="s">
        <v>239</v>
      </c>
      <c r="B86" s="97"/>
      <c r="C86" s="110"/>
      <c r="D86" s="111"/>
      <c r="E86" s="97"/>
      <c r="F86" s="97"/>
      <c r="G86" s="10"/>
      <c r="H86" s="10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3"/>
      <c r="AB86" s="3"/>
    </row>
    <row r="87" spans="1:29">
      <c r="A87" s="5" t="s">
        <v>240</v>
      </c>
      <c r="B87" s="5" t="s">
        <v>213</v>
      </c>
      <c r="C87" s="5" t="s">
        <v>241</v>
      </c>
      <c r="D87" s="5" t="s">
        <v>232</v>
      </c>
      <c r="E87" s="5" t="s">
        <v>242</v>
      </c>
      <c r="F87" s="5" t="s">
        <v>243</v>
      </c>
      <c r="G87" s="5" t="s">
        <v>165</v>
      </c>
      <c r="H87" s="5" t="s">
        <v>244</v>
      </c>
      <c r="I87" s="3"/>
      <c r="J87" s="10"/>
      <c r="K87" s="10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</row>
    <row r="88" spans="1:29">
      <c r="A88" s="14" t="s">
        <v>237</v>
      </c>
      <c r="B88" s="102">
        <v>43976</v>
      </c>
      <c r="C88" s="112" t="s">
        <v>245</v>
      </c>
      <c r="D88" s="28" t="s">
        <v>179</v>
      </c>
      <c r="E88" s="102">
        <f t="shared" ref="E88:E91" si="4">$F$62-3</f>
        <v>44037</v>
      </c>
      <c r="F88" s="14">
        <v>5000</v>
      </c>
      <c r="G88" s="105" t="s">
        <v>182</v>
      </c>
      <c r="H88" s="14" t="s">
        <v>219</v>
      </c>
      <c r="I88" s="3"/>
      <c r="J88" s="10"/>
      <c r="K88" s="10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</row>
    <row r="89" spans="1:29">
      <c r="A89" s="14" t="s">
        <v>237</v>
      </c>
      <c r="B89" s="102">
        <v>43976</v>
      </c>
      <c r="C89" s="112" t="s">
        <v>246</v>
      </c>
      <c r="D89" s="14" t="s">
        <v>186</v>
      </c>
      <c r="E89" s="102">
        <f t="shared" si="4"/>
        <v>44037</v>
      </c>
      <c r="F89" s="14">
        <v>5000</v>
      </c>
      <c r="G89" s="106" t="s">
        <v>189</v>
      </c>
      <c r="H89" s="14" t="s">
        <v>219</v>
      </c>
      <c r="I89" s="3"/>
      <c r="J89" s="10"/>
      <c r="K89" s="10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</row>
    <row r="90" spans="1:29">
      <c r="A90" s="14" t="s">
        <v>237</v>
      </c>
      <c r="B90" s="102">
        <v>43976</v>
      </c>
      <c r="C90" s="112" t="s">
        <v>247</v>
      </c>
      <c r="D90" s="14" t="s">
        <v>192</v>
      </c>
      <c r="E90" s="102">
        <f t="shared" si="4"/>
        <v>44037</v>
      </c>
      <c r="F90" s="14">
        <v>15000</v>
      </c>
      <c r="G90" s="106" t="s">
        <v>195</v>
      </c>
      <c r="H90" s="14" t="s">
        <v>219</v>
      </c>
      <c r="I90" s="3"/>
      <c r="J90" s="10"/>
      <c r="K90" s="10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</row>
    <row r="91" spans="1:29">
      <c r="A91" s="14" t="s">
        <v>237</v>
      </c>
      <c r="B91" s="102">
        <v>43976</v>
      </c>
      <c r="C91" s="112" t="s">
        <v>248</v>
      </c>
      <c r="D91" s="101" t="s">
        <v>196</v>
      </c>
      <c r="E91" s="102">
        <f t="shared" si="4"/>
        <v>44037</v>
      </c>
      <c r="F91" s="14">
        <v>25000</v>
      </c>
      <c r="G91" s="106" t="s">
        <v>199</v>
      </c>
      <c r="H91" s="14" t="s">
        <v>219</v>
      </c>
      <c r="I91" s="3"/>
      <c r="J91" s="10"/>
      <c r="K91" s="10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</row>
    <row r="92" spans="1:29">
      <c r="A92" s="14" t="s">
        <v>237</v>
      </c>
      <c r="B92" s="102">
        <v>43976</v>
      </c>
      <c r="C92" s="112" t="s">
        <v>249</v>
      </c>
      <c r="D92" s="28" t="s">
        <v>184</v>
      </c>
      <c r="E92" s="102">
        <f t="shared" ref="E92:E95" si="5">$F$63-3</f>
        <v>44039</v>
      </c>
      <c r="F92" s="14">
        <v>3500</v>
      </c>
      <c r="G92" s="105" t="s">
        <v>182</v>
      </c>
      <c r="H92" s="14" t="s">
        <v>222</v>
      </c>
      <c r="I92" s="3"/>
      <c r="J92" s="10"/>
      <c r="K92" s="10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</row>
    <row r="93" spans="1:29">
      <c r="A93" s="14" t="s">
        <v>237</v>
      </c>
      <c r="B93" s="102">
        <v>43976</v>
      </c>
      <c r="C93" s="112" t="s">
        <v>250</v>
      </c>
      <c r="D93" s="14" t="s">
        <v>186</v>
      </c>
      <c r="E93" s="102">
        <f t="shared" si="5"/>
        <v>44039</v>
      </c>
      <c r="F93" s="14">
        <v>3500</v>
      </c>
      <c r="G93" s="106" t="s">
        <v>189</v>
      </c>
      <c r="H93" s="14" t="s">
        <v>222</v>
      </c>
      <c r="I93" s="3"/>
      <c r="J93" s="10"/>
      <c r="K93" s="10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</row>
    <row r="94" spans="1:29">
      <c r="A94" s="14" t="s">
        <v>237</v>
      </c>
      <c r="B94" s="102">
        <v>43976</v>
      </c>
      <c r="C94" s="112" t="s">
        <v>251</v>
      </c>
      <c r="D94" s="14" t="s">
        <v>192</v>
      </c>
      <c r="E94" s="102">
        <f t="shared" si="5"/>
        <v>44039</v>
      </c>
      <c r="F94" s="14">
        <v>10500</v>
      </c>
      <c r="G94" s="106" t="s">
        <v>195</v>
      </c>
      <c r="H94" s="14" t="s">
        <v>222</v>
      </c>
      <c r="I94" s="3"/>
      <c r="J94" s="10"/>
      <c r="K94" s="10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</row>
    <row r="95" spans="1:29">
      <c r="A95" s="14" t="s">
        <v>237</v>
      </c>
      <c r="B95" s="102">
        <v>43976</v>
      </c>
      <c r="C95" s="112" t="s">
        <v>252</v>
      </c>
      <c r="D95" s="101" t="s">
        <v>196</v>
      </c>
      <c r="E95" s="102">
        <f t="shared" si="5"/>
        <v>44039</v>
      </c>
      <c r="F95" s="14">
        <v>17500</v>
      </c>
      <c r="G95" s="106" t="s">
        <v>199</v>
      </c>
      <c r="H95" s="14" t="s">
        <v>222</v>
      </c>
      <c r="I95" s="3"/>
      <c r="J95" s="10"/>
      <c r="K95" s="10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</row>
    <row r="96" spans="1:28">
      <c r="A96" s="97"/>
      <c r="B96" s="97"/>
      <c r="C96" s="110"/>
      <c r="D96" s="111"/>
      <c r="E96" s="97"/>
      <c r="F96" s="97"/>
      <c r="G96" s="10"/>
      <c r="H96" s="10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3"/>
      <c r="AB96" s="3"/>
    </row>
    <row r="97" spans="1:28">
      <c r="A97" s="97"/>
      <c r="B97" s="97"/>
      <c r="C97" s="110"/>
      <c r="D97" s="111"/>
      <c r="E97" s="97"/>
      <c r="F97" s="97"/>
      <c r="G97" s="10"/>
      <c r="H97" s="10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3"/>
      <c r="AB97" s="3"/>
    </row>
    <row r="98" spans="1:28">
      <c r="A98" s="97"/>
      <c r="B98" s="97"/>
      <c r="C98" s="110"/>
      <c r="D98" s="111"/>
      <c r="E98" s="97"/>
      <c r="F98" s="97"/>
      <c r="G98" s="10"/>
      <c r="H98" s="10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3"/>
      <c r="AB98" s="3"/>
    </row>
    <row r="99" spans="1:28">
      <c r="A99" s="35" t="s">
        <v>210</v>
      </c>
      <c r="B99" s="86" t="s">
        <v>253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3"/>
      <c r="AB99" s="3"/>
    </row>
    <row r="100" spans="1:28">
      <c r="A100" s="5" t="s">
        <v>254</v>
      </c>
      <c r="B100" s="78" t="s">
        <v>255</v>
      </c>
      <c r="C100" s="36" t="s">
        <v>256</v>
      </c>
      <c r="D100" s="5" t="s">
        <v>38</v>
      </c>
      <c r="E100" s="37" t="s">
        <v>125</v>
      </c>
      <c r="F100" s="12" t="s">
        <v>126</v>
      </c>
      <c r="G100" s="5" t="s">
        <v>127</v>
      </c>
      <c r="H100" s="79" t="s">
        <v>257</v>
      </c>
      <c r="I100" s="79" t="s">
        <v>258</v>
      </c>
      <c r="J100" s="97"/>
      <c r="K100" s="97"/>
      <c r="L100" s="97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3"/>
    </row>
    <row r="101" spans="1:28">
      <c r="A101" s="7" t="s">
        <v>259</v>
      </c>
      <c r="B101" s="7"/>
      <c r="C101" s="38" t="s">
        <v>260</v>
      </c>
      <c r="D101" s="14" t="s">
        <v>43</v>
      </c>
      <c r="E101" s="113" t="s">
        <v>142</v>
      </c>
      <c r="F101" s="14" t="s">
        <v>143</v>
      </c>
      <c r="G101" s="14" t="s">
        <v>144</v>
      </c>
      <c r="H101" s="14" t="s">
        <v>116</v>
      </c>
      <c r="I101" s="66" t="s">
        <v>70</v>
      </c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3"/>
    </row>
    <row r="102" spans="1:28">
      <c r="A102" s="7" t="s">
        <v>261</v>
      </c>
      <c r="B102" s="7"/>
      <c r="C102" s="38" t="s">
        <v>260</v>
      </c>
      <c r="D102" s="14" t="s">
        <v>36</v>
      </c>
      <c r="E102" s="113" t="s">
        <v>262</v>
      </c>
      <c r="F102" s="48" t="s">
        <v>135</v>
      </c>
      <c r="G102" s="48" t="s">
        <v>136</v>
      </c>
      <c r="H102" s="14" t="s">
        <v>116</v>
      </c>
      <c r="I102" s="66" t="s">
        <v>70</v>
      </c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3"/>
    </row>
    <row r="103" spans="1:28">
      <c r="A103" s="7" t="s">
        <v>263</v>
      </c>
      <c r="B103" s="7"/>
      <c r="C103" s="38" t="s">
        <v>260</v>
      </c>
      <c r="D103" s="14" t="s">
        <v>36</v>
      </c>
      <c r="E103" s="113" t="s">
        <v>262</v>
      </c>
      <c r="F103" s="14"/>
      <c r="G103" s="48"/>
      <c r="H103" s="14" t="s">
        <v>120</v>
      </c>
      <c r="I103" s="66" t="s">
        <v>70</v>
      </c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3"/>
    </row>
    <row r="104" spans="1:28">
      <c r="A104" s="7" t="s">
        <v>264</v>
      </c>
      <c r="B104" s="7"/>
      <c r="C104" s="38" t="s">
        <v>260</v>
      </c>
      <c r="D104" s="48" t="s">
        <v>43</v>
      </c>
      <c r="E104" s="114" t="s">
        <v>265</v>
      </c>
      <c r="F104" s="14"/>
      <c r="G104" s="14"/>
      <c r="H104" s="48" t="s">
        <v>118</v>
      </c>
      <c r="I104" s="66" t="s">
        <v>85</v>
      </c>
      <c r="J104" s="97"/>
      <c r="K104" s="97"/>
      <c r="L104" s="97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3"/>
    </row>
    <row r="105" spans="1:28">
      <c r="A105" s="7" t="s">
        <v>266</v>
      </c>
      <c r="B105" s="7"/>
      <c r="C105" s="38" t="s">
        <v>260</v>
      </c>
      <c r="D105" s="48" t="s">
        <v>36</v>
      </c>
      <c r="E105" s="114" t="s">
        <v>262</v>
      </c>
      <c r="F105" s="48"/>
      <c r="G105" s="48"/>
      <c r="H105" s="48" t="s">
        <v>118</v>
      </c>
      <c r="I105" s="66" t="s">
        <v>267</v>
      </c>
      <c r="J105" s="97"/>
      <c r="K105" s="97"/>
      <c r="L105" s="97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3"/>
    </row>
    <row r="106" spans="1:28">
      <c r="A106" s="7" t="s">
        <v>268</v>
      </c>
      <c r="B106" s="7"/>
      <c r="C106" s="38" t="s">
        <v>260</v>
      </c>
      <c r="D106" s="48" t="s">
        <v>36</v>
      </c>
      <c r="E106" s="114" t="s">
        <v>262</v>
      </c>
      <c r="F106" s="48"/>
      <c r="G106" s="48"/>
      <c r="H106" s="48" t="s">
        <v>269</v>
      </c>
      <c r="I106" s="66" t="s">
        <v>85</v>
      </c>
      <c r="J106" s="97"/>
      <c r="K106" s="97"/>
      <c r="L106" s="97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3"/>
    </row>
    <row r="107" spans="1:28">
      <c r="A107" s="86"/>
      <c r="B107" s="86"/>
      <c r="C107" s="86"/>
      <c r="D107" s="86"/>
      <c r="E107" s="86"/>
      <c r="F107" s="86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  <c r="AA107" s="3"/>
      <c r="AB107" s="3"/>
    </row>
    <row r="108" spans="1:28">
      <c r="A108" s="2" t="s">
        <v>210</v>
      </c>
      <c r="B108" s="86" t="s">
        <v>270</v>
      </c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3"/>
      <c r="AB108" s="3"/>
    </row>
    <row r="109" spans="1:29">
      <c r="A109" s="5" t="s">
        <v>254</v>
      </c>
      <c r="B109" s="5" t="s">
        <v>226</v>
      </c>
      <c r="C109" s="5" t="s">
        <v>271</v>
      </c>
      <c r="D109" s="5" t="s">
        <v>272</v>
      </c>
      <c r="E109" s="5" t="s">
        <v>162</v>
      </c>
      <c r="F109" s="5" t="s">
        <v>163</v>
      </c>
      <c r="G109" s="5" t="s">
        <v>273</v>
      </c>
      <c r="H109" s="36" t="s">
        <v>165</v>
      </c>
      <c r="I109" s="36" t="s">
        <v>274</v>
      </c>
      <c r="J109" s="5" t="s">
        <v>275</v>
      </c>
      <c r="K109" s="120" t="s">
        <v>101</v>
      </c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97"/>
      <c r="AB109" s="3"/>
      <c r="AC109" s="3"/>
    </row>
    <row r="110" spans="1:29">
      <c r="A110" s="7" t="s">
        <v>259</v>
      </c>
      <c r="B110" s="14"/>
      <c r="C110" s="7" t="s">
        <v>276</v>
      </c>
      <c r="D110" s="7" t="s">
        <v>277</v>
      </c>
      <c r="E110" s="14" t="s">
        <v>179</v>
      </c>
      <c r="F110" s="14" t="s">
        <v>180</v>
      </c>
      <c r="G110" s="19">
        <v>5000</v>
      </c>
      <c r="H110" s="116" t="s">
        <v>182</v>
      </c>
      <c r="I110" s="38">
        <v>1.8</v>
      </c>
      <c r="J110" s="7">
        <v>9000</v>
      </c>
      <c r="K110" s="97" t="s">
        <v>106</v>
      </c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  <c r="AA110" s="97"/>
      <c r="AB110" s="3"/>
      <c r="AC110" s="3"/>
    </row>
    <row r="111" spans="1:29">
      <c r="A111" s="117" t="s">
        <v>261</v>
      </c>
      <c r="B111" s="14"/>
      <c r="C111" s="7" t="s">
        <v>276</v>
      </c>
      <c r="D111" s="7" t="s">
        <v>278</v>
      </c>
      <c r="E111" s="14" t="s">
        <v>186</v>
      </c>
      <c r="F111" s="103" t="s">
        <v>187</v>
      </c>
      <c r="G111" s="7">
        <v>5000</v>
      </c>
      <c r="H111" s="103" t="s">
        <v>189</v>
      </c>
      <c r="I111" s="38">
        <v>10.9</v>
      </c>
      <c r="J111" s="7">
        <f>G111*I111</f>
        <v>54500</v>
      </c>
      <c r="K111" s="97" t="s">
        <v>106</v>
      </c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  <c r="AA111" s="97"/>
      <c r="AB111" s="3"/>
      <c r="AC111" s="3"/>
    </row>
    <row r="112" spans="1:29">
      <c r="A112" s="117" t="s">
        <v>261</v>
      </c>
      <c r="B112" s="14"/>
      <c r="C112" s="7" t="s">
        <v>276</v>
      </c>
      <c r="D112" s="7" t="s">
        <v>279</v>
      </c>
      <c r="E112" s="14" t="s">
        <v>192</v>
      </c>
      <c r="F112" s="103" t="s">
        <v>193</v>
      </c>
      <c r="G112" s="7">
        <v>15000</v>
      </c>
      <c r="H112" s="103" t="s">
        <v>195</v>
      </c>
      <c r="I112" s="38">
        <v>1.32</v>
      </c>
      <c r="J112" s="7">
        <f>G112*I112</f>
        <v>19800</v>
      </c>
      <c r="K112" s="97" t="s">
        <v>106</v>
      </c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  <c r="AA112" s="97"/>
      <c r="AB112" s="3"/>
      <c r="AC112" s="3"/>
    </row>
    <row r="113" spans="1:29">
      <c r="A113" s="117" t="s">
        <v>263</v>
      </c>
      <c r="B113" s="14"/>
      <c r="C113" s="7" t="s">
        <v>276</v>
      </c>
      <c r="D113" s="7" t="s">
        <v>280</v>
      </c>
      <c r="E113" s="14" t="s">
        <v>196</v>
      </c>
      <c r="F113" s="103" t="s">
        <v>197</v>
      </c>
      <c r="G113" s="7">
        <v>25000</v>
      </c>
      <c r="H113" s="103" t="s">
        <v>199</v>
      </c>
      <c r="I113" s="38">
        <v>5.8</v>
      </c>
      <c r="J113" s="7">
        <f>G113*I113</f>
        <v>145000</v>
      </c>
      <c r="K113" s="97" t="s">
        <v>106</v>
      </c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  <c r="AB113" s="3"/>
      <c r="AC113" s="3"/>
    </row>
    <row r="114" spans="1:29">
      <c r="A114" s="7" t="s">
        <v>264</v>
      </c>
      <c r="B114" s="14"/>
      <c r="C114" s="7" t="s">
        <v>276</v>
      </c>
      <c r="D114" s="7" t="s">
        <v>281</v>
      </c>
      <c r="E114" s="14" t="s">
        <v>184</v>
      </c>
      <c r="F114" s="14" t="s">
        <v>180</v>
      </c>
      <c r="G114" s="118">
        <v>3500</v>
      </c>
      <c r="H114" s="119" t="s">
        <v>182</v>
      </c>
      <c r="I114" s="38">
        <v>0.64</v>
      </c>
      <c r="J114" s="7">
        <v>2240</v>
      </c>
      <c r="K114" s="121" t="s">
        <v>110</v>
      </c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3"/>
      <c r="AC114" s="3"/>
    </row>
    <row r="115" spans="1:29">
      <c r="A115" s="117" t="s">
        <v>266</v>
      </c>
      <c r="B115" s="14"/>
      <c r="C115" s="7" t="s">
        <v>276</v>
      </c>
      <c r="D115" s="7" t="s">
        <v>282</v>
      </c>
      <c r="E115" s="14" t="s">
        <v>186</v>
      </c>
      <c r="F115" s="103" t="s">
        <v>187</v>
      </c>
      <c r="G115" s="7">
        <v>3500</v>
      </c>
      <c r="H115" s="103" t="s">
        <v>189</v>
      </c>
      <c r="I115" s="38">
        <v>10.9</v>
      </c>
      <c r="J115" s="7">
        <f>G115*I115</f>
        <v>38150</v>
      </c>
      <c r="K115" s="121" t="s">
        <v>110</v>
      </c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  <c r="AA115" s="97"/>
      <c r="AB115" s="3"/>
      <c r="AC115" s="3"/>
    </row>
    <row r="116" spans="1:29">
      <c r="A116" s="117" t="s">
        <v>266</v>
      </c>
      <c r="B116" s="14"/>
      <c r="C116" s="7" t="s">
        <v>276</v>
      </c>
      <c r="D116" s="7" t="s">
        <v>283</v>
      </c>
      <c r="E116" s="14" t="s">
        <v>192</v>
      </c>
      <c r="F116" s="103" t="s">
        <v>193</v>
      </c>
      <c r="G116" s="7">
        <v>10500</v>
      </c>
      <c r="H116" s="103" t="s">
        <v>195</v>
      </c>
      <c r="I116" s="38">
        <v>1.32</v>
      </c>
      <c r="J116" s="7">
        <f>G116*I116</f>
        <v>13860</v>
      </c>
      <c r="K116" s="121" t="s">
        <v>110</v>
      </c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  <c r="Z116" s="97"/>
      <c r="AA116" s="97"/>
      <c r="AB116" s="3"/>
      <c r="AC116" s="3"/>
    </row>
    <row r="117" spans="1:29">
      <c r="A117" s="117" t="s">
        <v>268</v>
      </c>
      <c r="B117" s="14"/>
      <c r="C117" s="7" t="s">
        <v>276</v>
      </c>
      <c r="D117" s="7" t="s">
        <v>284</v>
      </c>
      <c r="E117" s="14" t="s">
        <v>196</v>
      </c>
      <c r="F117" s="103" t="s">
        <v>197</v>
      </c>
      <c r="G117" s="7">
        <v>17500</v>
      </c>
      <c r="H117" s="103" t="s">
        <v>199</v>
      </c>
      <c r="I117" s="38">
        <v>5.8</v>
      </c>
      <c r="J117" s="7">
        <f t="shared" ref="J117" si="6">G117*I117</f>
        <v>101500</v>
      </c>
      <c r="K117" s="121" t="s">
        <v>110</v>
      </c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  <c r="AA117" s="97"/>
      <c r="AB117" s="3"/>
      <c r="AC117" s="3"/>
    </row>
    <row r="118" spans="1:28">
      <c r="A118" s="86"/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  <c r="AA118" s="3"/>
      <c r="AB118" s="3"/>
    </row>
    <row r="119" spans="1:28">
      <c r="A119" s="86"/>
      <c r="B119" s="86"/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3"/>
      <c r="AB119" s="3"/>
    </row>
    <row r="120" spans="1:28">
      <c r="A120" s="86"/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  <c r="AA120" s="3"/>
      <c r="AB120" s="3"/>
    </row>
    <row r="121" spans="1:28">
      <c r="A121" s="86"/>
      <c r="B121" s="86"/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  <c r="AA121" s="3"/>
      <c r="AB121" s="3"/>
    </row>
    <row r="122" spans="1:28">
      <c r="A122" s="86"/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3"/>
      <c r="AB122" s="3"/>
    </row>
    <row r="123" spans="1:28">
      <c r="A123" s="86"/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3"/>
      <c r="AB123" s="3"/>
    </row>
    <row r="124" spans="1:28">
      <c r="A124" s="86"/>
      <c r="B124" s="86"/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3"/>
      <c r="AB124" s="3"/>
    </row>
    <row r="125" spans="1:28">
      <c r="A125" s="86"/>
      <c r="B125" s="86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3"/>
      <c r="AB125" s="3"/>
    </row>
    <row r="126" spans="1:28">
      <c r="A126" s="86"/>
      <c r="B126" s="86"/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3"/>
      <c r="AB126" s="3"/>
    </row>
    <row r="127" spans="1:28">
      <c r="A127" s="86"/>
      <c r="B127" s="86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3"/>
      <c r="AB127" s="3"/>
    </row>
    <row r="128" spans="1:28">
      <c r="A128" s="86"/>
      <c r="B128" s="86"/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  <c r="AA128" s="3"/>
      <c r="AB128" s="3"/>
    </row>
    <row r="129" spans="1:28">
      <c r="A129" s="86"/>
      <c r="B129" s="86"/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3"/>
      <c r="AB129" s="3"/>
    </row>
    <row r="130" spans="1:28">
      <c r="A130" s="86"/>
      <c r="B130" s="86"/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3"/>
      <c r="AB130" s="3"/>
    </row>
    <row r="131" spans="1:28">
      <c r="A131" s="86"/>
      <c r="B131" s="86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3"/>
      <c r="AB131" s="3"/>
    </row>
    <row r="132" spans="1:28">
      <c r="A132" s="86"/>
      <c r="B132" s="86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6"/>
      <c r="Z132" s="86"/>
      <c r="AA132" s="3"/>
      <c r="AB132" s="3"/>
    </row>
    <row r="133" spans="1:28">
      <c r="A133" s="86"/>
      <c r="B133" s="86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  <c r="AA133" s="3"/>
      <c r="AB133" s="3"/>
    </row>
    <row r="134" spans="1:28">
      <c r="A134" s="86"/>
      <c r="B134" s="86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3"/>
      <c r="AB134" s="3"/>
    </row>
    <row r="135" spans="1:28">
      <c r="A135" s="86"/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3"/>
      <c r="AB135" s="3"/>
    </row>
    <row r="136" spans="1:28">
      <c r="A136" s="86"/>
      <c r="B136" s="86"/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  <c r="AA136" s="3"/>
      <c r="AB136" s="3"/>
    </row>
    <row r="137" spans="1:28">
      <c r="A137" s="86"/>
      <c r="B137" s="86"/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  <c r="AA137" s="3"/>
      <c r="AB137" s="3"/>
    </row>
    <row r="138" spans="1:28">
      <c r="A138" s="86"/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3"/>
      <c r="AB138" s="3"/>
    </row>
    <row r="139" spans="1:28">
      <c r="A139" s="86"/>
      <c r="B139" s="86"/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3"/>
      <c r="AB139" s="3"/>
    </row>
    <row r="140" spans="1:28">
      <c r="A140" s="86"/>
      <c r="B140" s="86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3"/>
      <c r="AB140" s="3"/>
    </row>
    <row r="141" spans="1:28">
      <c r="A141" s="86"/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3"/>
      <c r="AB141" s="3"/>
    </row>
    <row r="142" spans="1:28">
      <c r="A142" s="86"/>
      <c r="B142" s="86"/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  <c r="AA142" s="3"/>
      <c r="AB142" s="3"/>
    </row>
    <row r="143" spans="1:28">
      <c r="A143" s="86"/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3"/>
      <c r="AB143" s="3"/>
    </row>
    <row r="144" spans="1:28">
      <c r="A144" s="86"/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  <c r="AA144" s="3"/>
      <c r="AB144" s="3"/>
    </row>
    <row r="145" spans="1:28">
      <c r="A145" s="86"/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3"/>
      <c r="AB145" s="3"/>
    </row>
    <row r="146" spans="1:28">
      <c r="A146" s="86"/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  <c r="AA146" s="3"/>
      <c r="AB146" s="3"/>
    </row>
    <row r="147" spans="1:28">
      <c r="A147" s="86"/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86"/>
      <c r="AA147" s="3"/>
      <c r="AB147" s="3"/>
    </row>
    <row r="148" spans="1:28">
      <c r="A148" s="86"/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  <c r="AA148" s="3"/>
      <c r="AB148" s="3"/>
    </row>
    <row r="149" spans="1:28">
      <c r="A149" s="86"/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  <c r="AA149" s="3"/>
      <c r="AB149" s="3"/>
    </row>
    <row r="150" spans="1:28">
      <c r="A150" s="86"/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  <c r="AA150" s="3"/>
      <c r="AB150" s="3"/>
    </row>
    <row r="151" spans="1:28">
      <c r="A151" s="86"/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3"/>
      <c r="AB151" s="3"/>
    </row>
    <row r="152" spans="1:28">
      <c r="A152" s="86"/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  <c r="AA152" s="3"/>
      <c r="AB152" s="3"/>
    </row>
    <row r="153" spans="1:28">
      <c r="A153" s="86"/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  <c r="AA153" s="3"/>
      <c r="AB153" s="3"/>
    </row>
    <row r="154" spans="1:28">
      <c r="A154" s="86"/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  <c r="AA154" s="3"/>
      <c r="AB154" s="3"/>
    </row>
    <row r="155" spans="1:28">
      <c r="A155" s="86"/>
      <c r="B155" s="86"/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86"/>
      <c r="V155" s="86"/>
      <c r="W155" s="86"/>
      <c r="X155" s="86"/>
      <c r="Y155" s="86"/>
      <c r="Z155" s="86"/>
      <c r="AA155" s="3"/>
      <c r="AB155" s="3"/>
    </row>
    <row r="156" spans="1:28">
      <c r="A156" s="86"/>
      <c r="B156" s="86"/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86"/>
      <c r="Z156" s="86"/>
      <c r="AA156" s="3"/>
      <c r="AB156" s="3"/>
    </row>
    <row r="157" spans="1:28">
      <c r="A157" s="86"/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  <c r="AA157" s="3"/>
      <c r="AB157" s="3"/>
    </row>
    <row r="158" spans="1:28">
      <c r="A158" s="86"/>
      <c r="B158" s="86"/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  <c r="AA158" s="3"/>
      <c r="AB158" s="3"/>
    </row>
    <row r="159" spans="1:28">
      <c r="A159" s="86"/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3"/>
      <c r="AB159" s="3"/>
    </row>
    <row r="160" spans="1:28">
      <c r="A160" s="86"/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86"/>
      <c r="Z160" s="86"/>
      <c r="AA160" s="3"/>
      <c r="AB160" s="3"/>
    </row>
    <row r="161" spans="1:28">
      <c r="A161" s="86"/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  <c r="AA161" s="3"/>
      <c r="AB161" s="3"/>
    </row>
    <row r="162" spans="1:28">
      <c r="A162" s="86"/>
      <c r="B162" s="86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  <c r="AA162" s="3"/>
      <c r="AB162" s="3"/>
    </row>
    <row r="163" spans="1:28">
      <c r="A163" s="86"/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3"/>
      <c r="AB163" s="3"/>
    </row>
    <row r="164" spans="1:28">
      <c r="A164" s="86"/>
      <c r="B164" s="86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  <c r="AA164" s="3"/>
      <c r="AB164" s="3"/>
    </row>
    <row r="165" spans="1:28">
      <c r="A165" s="86"/>
      <c r="B165" s="86"/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  <c r="AA165" s="3"/>
      <c r="AB165" s="3"/>
    </row>
    <row r="166" spans="1:28">
      <c r="A166" s="86"/>
      <c r="B166" s="86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86"/>
      <c r="Z166" s="86"/>
      <c r="AA166" s="3"/>
      <c r="AB166" s="3"/>
    </row>
    <row r="167" spans="1:28">
      <c r="A167" s="86"/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3"/>
      <c r="AB167" s="3"/>
    </row>
    <row r="168" spans="1:28">
      <c r="A168" s="86"/>
      <c r="B168" s="86"/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3"/>
      <c r="AB168" s="3"/>
    </row>
    <row r="169" spans="1:28">
      <c r="A169" s="86"/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3"/>
      <c r="AB169" s="3"/>
    </row>
    <row r="170" spans="1:28">
      <c r="A170" s="86"/>
      <c r="B170" s="86"/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3"/>
      <c r="AB170" s="3"/>
    </row>
    <row r="171" spans="1:28">
      <c r="A171" s="86"/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3"/>
      <c r="AB171" s="3"/>
    </row>
    <row r="172" spans="1:28">
      <c r="A172" s="86"/>
      <c r="B172" s="86"/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3"/>
      <c r="AB172" s="3"/>
    </row>
    <row r="173" spans="1:28">
      <c r="A173" s="86"/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3"/>
      <c r="AB173" s="3"/>
    </row>
    <row r="174" spans="1:28">
      <c r="A174" s="86"/>
      <c r="B174" s="86"/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3"/>
      <c r="AB174" s="3"/>
    </row>
    <row r="175" spans="1:28">
      <c r="A175" s="86"/>
      <c r="B175" s="86"/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3"/>
      <c r="AB175" s="3"/>
    </row>
    <row r="176" spans="1:28">
      <c r="A176" s="86"/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3"/>
      <c r="AB176" s="3"/>
    </row>
    <row r="177" spans="1:28">
      <c r="A177" s="86"/>
      <c r="B177" s="86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3"/>
      <c r="AB177" s="3"/>
    </row>
    <row r="178" spans="1:28">
      <c r="A178" s="86"/>
      <c r="B178" s="86"/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3"/>
      <c r="AB178" s="3"/>
    </row>
    <row r="179" spans="1:28">
      <c r="A179" s="86"/>
      <c r="B179" s="86"/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  <c r="AA179" s="3"/>
      <c r="AB179" s="3"/>
    </row>
    <row r="180" spans="1:28">
      <c r="A180" s="86"/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3"/>
      <c r="AB180" s="3"/>
    </row>
    <row r="181" spans="1:28">
      <c r="A181" s="86"/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3"/>
      <c r="AB181" s="3"/>
    </row>
    <row r="182" spans="1:28">
      <c r="A182" s="86"/>
      <c r="B182" s="86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3"/>
      <c r="AB182" s="3"/>
    </row>
    <row r="183" spans="1:28">
      <c r="A183" s="86"/>
      <c r="B183" s="86"/>
      <c r="C183" s="86"/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  <c r="AA183" s="3"/>
      <c r="AB183" s="3"/>
    </row>
    <row r="184" spans="1:28">
      <c r="A184" s="86"/>
      <c r="B184" s="86"/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  <c r="AA184" s="3"/>
      <c r="AB184" s="3"/>
    </row>
    <row r="185" spans="1:28">
      <c r="A185" s="86"/>
      <c r="B185" s="86"/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  <c r="U185" s="86"/>
      <c r="V185" s="86"/>
      <c r="W185" s="86"/>
      <c r="X185" s="86"/>
      <c r="Y185" s="86"/>
      <c r="Z185" s="86"/>
      <c r="AA185" s="3"/>
      <c r="AB185" s="3"/>
    </row>
    <row r="186" spans="1:28">
      <c r="A186" s="86"/>
      <c r="B186" s="86"/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  <c r="AA186" s="3"/>
      <c r="AB186" s="3"/>
    </row>
    <row r="187" spans="1:28">
      <c r="A187" s="86"/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3"/>
      <c r="AB187" s="3"/>
    </row>
    <row r="188" spans="1:28">
      <c r="A188" s="86"/>
      <c r="B188" s="86"/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  <c r="AA188" s="3"/>
      <c r="AB188" s="3"/>
    </row>
    <row r="189" spans="1:28">
      <c r="A189" s="86"/>
      <c r="B189" s="86"/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  <c r="AA189" s="3"/>
      <c r="AB189" s="3"/>
    </row>
    <row r="190" spans="1:28">
      <c r="A190" s="86"/>
      <c r="B190" s="86"/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  <c r="AA190" s="3"/>
      <c r="AB190" s="3"/>
    </row>
    <row r="191" spans="1:28">
      <c r="A191" s="86"/>
      <c r="B191" s="86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  <c r="AA191" s="3"/>
      <c r="AB191" s="3"/>
    </row>
    <row r="192" spans="1:28">
      <c r="A192" s="86"/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3"/>
      <c r="AB192" s="3"/>
    </row>
    <row r="193" spans="1:28">
      <c r="A193" s="86"/>
      <c r="B193" s="86"/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  <c r="AA193" s="3"/>
      <c r="AB193" s="3"/>
    </row>
    <row r="194" spans="1:28">
      <c r="A194" s="86"/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  <c r="AA194" s="3"/>
      <c r="AB194" s="3"/>
    </row>
    <row r="195" spans="1:28">
      <c r="A195" s="86"/>
      <c r="B195" s="86"/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  <c r="AA195" s="3"/>
      <c r="AB195" s="3"/>
    </row>
    <row r="196" spans="1:28">
      <c r="A196" s="86"/>
      <c r="B196" s="86"/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  <c r="AA196" s="3"/>
      <c r="AB196" s="3"/>
    </row>
    <row r="197" spans="1:28">
      <c r="A197" s="86"/>
      <c r="B197" s="86"/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  <c r="AA197" s="3"/>
      <c r="AB197" s="3"/>
    </row>
    <row r="198" spans="1:28">
      <c r="A198" s="86"/>
      <c r="B198" s="86"/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  <c r="AA198" s="3"/>
      <c r="AB198" s="3"/>
    </row>
    <row r="199" spans="1:28">
      <c r="A199" s="86"/>
      <c r="B199" s="86"/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3"/>
      <c r="AB199" s="3"/>
    </row>
    <row r="200" spans="1:28">
      <c r="A200" s="86"/>
      <c r="B200" s="86"/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  <c r="AA200" s="3"/>
      <c r="AB200" s="3"/>
    </row>
    <row r="201" spans="1:28">
      <c r="A201" s="86"/>
      <c r="B201" s="86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  <c r="AA201" s="3"/>
      <c r="AB201" s="3"/>
    </row>
    <row r="202" spans="1:28">
      <c r="A202" s="86"/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3"/>
      <c r="AB202" s="3"/>
    </row>
    <row r="203" spans="1:28">
      <c r="A203" s="86"/>
      <c r="B203" s="86"/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  <c r="AA203" s="3"/>
      <c r="AB203" s="3"/>
    </row>
    <row r="204" spans="1:28">
      <c r="A204" s="86"/>
      <c r="B204" s="86"/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  <c r="AA204" s="3"/>
      <c r="AB204" s="3"/>
    </row>
    <row r="205" spans="1:28">
      <c r="A205" s="86"/>
      <c r="B205" s="86"/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  <c r="AA205" s="3"/>
      <c r="AB205" s="3"/>
    </row>
    <row r="206" spans="1:28">
      <c r="A206" s="86"/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  <c r="AA206" s="3"/>
      <c r="AB206" s="3"/>
    </row>
    <row r="207" spans="1:28">
      <c r="A207" s="86"/>
      <c r="B207" s="86"/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6"/>
      <c r="T207" s="86"/>
      <c r="U207" s="86"/>
      <c r="V207" s="86"/>
      <c r="W207" s="86"/>
      <c r="X207" s="86"/>
      <c r="Y207" s="86"/>
      <c r="Z207" s="86"/>
      <c r="AA207" s="3"/>
      <c r="AB207" s="3"/>
    </row>
    <row r="208" spans="1:28">
      <c r="A208" s="86"/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  <c r="AA208" s="3"/>
      <c r="AB208" s="3"/>
    </row>
    <row r="209" spans="1:28">
      <c r="A209" s="86"/>
      <c r="B209" s="86"/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  <c r="AA209" s="3"/>
      <c r="AB209" s="3"/>
    </row>
    <row r="210" spans="1:28">
      <c r="A210" s="86"/>
      <c r="B210" s="86"/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  <c r="AA210" s="3"/>
      <c r="AB210" s="3"/>
    </row>
    <row r="211" spans="1:28">
      <c r="A211" s="86"/>
      <c r="B211" s="86"/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3"/>
      <c r="AB211" s="3"/>
    </row>
    <row r="212" spans="1:28">
      <c r="A212" s="86"/>
      <c r="B212" s="86"/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  <c r="AA212" s="3"/>
      <c r="AB212" s="3"/>
    </row>
    <row r="213" spans="1:28">
      <c r="A213" s="86"/>
      <c r="B213" s="86"/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  <c r="AA213" s="3"/>
      <c r="AB213" s="3"/>
    </row>
    <row r="214" spans="1:28">
      <c r="A214" s="86"/>
      <c r="B214" s="86"/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  <c r="AA214" s="3"/>
      <c r="AB214" s="3"/>
    </row>
    <row r="215" spans="1:28">
      <c r="A215" s="86"/>
      <c r="B215" s="86"/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  <c r="AA215" s="3"/>
      <c r="AB215" s="3"/>
    </row>
    <row r="216" spans="1:28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  <c r="AA216" s="3"/>
      <c r="AB216" s="3"/>
    </row>
    <row r="217" spans="1:28">
      <c r="A217" s="86"/>
      <c r="B217" s="86"/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  <c r="AA217" s="3"/>
      <c r="AB217" s="3"/>
    </row>
    <row r="218" spans="1:28">
      <c r="A218" s="86"/>
      <c r="B218" s="86"/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  <c r="AA218" s="3"/>
      <c r="AB218" s="3"/>
    </row>
    <row r="219" spans="1:28">
      <c r="A219" s="86"/>
      <c r="B219" s="86"/>
      <c r="C219" s="86"/>
      <c r="D219" s="86"/>
      <c r="E219" s="86"/>
      <c r="F219" s="86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:28">
      <c r="A220" s="86"/>
      <c r="B220" s="86"/>
      <c r="C220" s="86"/>
      <c r="D220" s="86"/>
      <c r="E220" s="86"/>
      <c r="F220" s="86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>
      <c r="A221" s="86"/>
      <c r="B221" s="86"/>
      <c r="C221" s="86"/>
      <c r="D221" s="86"/>
      <c r="E221" s="86"/>
      <c r="F221" s="86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>
      <c r="A222" s="86"/>
      <c r="B222" s="86"/>
      <c r="C222" s="86"/>
      <c r="D222" s="86"/>
      <c r="E222" s="86"/>
      <c r="F222" s="86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</sheetData>
  <mergeCells count="4">
    <mergeCell ref="H25:K25"/>
    <mergeCell ref="H26:K26"/>
    <mergeCell ref="H27:K27"/>
    <mergeCell ref="H28:K28"/>
  </mergeCells>
  <pageMargins left="0.75" right="0.75" top="1" bottom="1" header="0.5" footer="0.5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AC221"/>
  <sheetViews>
    <sheetView topLeftCell="A70" workbookViewId="0">
      <selection activeCell="H101" sqref="H101"/>
    </sheetView>
  </sheetViews>
  <sheetFormatPr defaultColWidth="8.75" defaultRowHeight="17.25"/>
  <cols>
    <col min="1" max="1" width="11.75" style="54" customWidth="1"/>
    <col min="2" max="2" width="15.375" style="54" customWidth="1"/>
    <col min="3" max="3" width="15.25" style="54" customWidth="1"/>
    <col min="4" max="4" width="16.125" style="54" customWidth="1"/>
    <col min="5" max="5" width="15" style="54" customWidth="1"/>
    <col min="6" max="6" width="15.25" style="54" customWidth="1"/>
    <col min="7" max="7" width="16.625" style="54" customWidth="1"/>
    <col min="8" max="8" width="11.625" style="54" customWidth="1"/>
    <col min="9" max="9" width="10.375" style="54" customWidth="1"/>
    <col min="10" max="11" width="9.5" style="54" customWidth="1"/>
    <col min="12" max="26" width="8.75" style="54" customWidth="1"/>
    <col min="27" max="28" width="8.375" style="54" customWidth="1"/>
    <col min="29" max="16384" width="8.75" style="54"/>
  </cols>
  <sheetData>
    <row r="1" ht="16.5" spans="1:3">
      <c r="A1" s="55" t="s">
        <v>0</v>
      </c>
      <c r="B1" s="3" t="s">
        <v>1</v>
      </c>
      <c r="C1" s="4"/>
    </row>
    <row r="2" ht="16.5" spans="1:3">
      <c r="A2" s="56" t="s">
        <v>285</v>
      </c>
      <c r="B2" s="56" t="s">
        <v>3</v>
      </c>
      <c r="C2" s="12" t="s">
        <v>286</v>
      </c>
    </row>
    <row r="3" spans="1:4">
      <c r="A3" s="57" t="s">
        <v>287</v>
      </c>
      <c r="B3" s="57" t="s">
        <v>288</v>
      </c>
      <c r="C3" s="57">
        <v>99</v>
      </c>
      <c r="D3" s="58" t="s">
        <v>289</v>
      </c>
    </row>
    <row r="4" spans="1:4">
      <c r="A4" s="57" t="s">
        <v>290</v>
      </c>
      <c r="B4" s="57" t="s">
        <v>291</v>
      </c>
      <c r="C4" s="57">
        <v>88</v>
      </c>
      <c r="D4" s="58" t="s">
        <v>289</v>
      </c>
    </row>
    <row r="5" ht="16.5" spans="1:3">
      <c r="A5" s="57"/>
      <c r="B5" s="57"/>
      <c r="C5" s="57"/>
    </row>
    <row r="8" spans="1:28">
      <c r="A8" s="55" t="s">
        <v>0</v>
      </c>
      <c r="B8" s="3" t="s">
        <v>124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24"/>
      <c r="AB8" s="24"/>
    </row>
    <row r="9" spans="1:29">
      <c r="A9" s="56" t="s">
        <v>285</v>
      </c>
      <c r="B9" s="59" t="s">
        <v>35</v>
      </c>
      <c r="C9" s="5" t="s">
        <v>125</v>
      </c>
      <c r="D9" s="5" t="s">
        <v>126</v>
      </c>
      <c r="E9" s="5" t="s">
        <v>127</v>
      </c>
      <c r="F9" s="5" t="s">
        <v>128</v>
      </c>
      <c r="G9" s="5" t="s">
        <v>129</v>
      </c>
      <c r="H9" s="5" t="s">
        <v>130</v>
      </c>
      <c r="I9" s="6"/>
      <c r="J9" s="6"/>
      <c r="K9" s="6"/>
      <c r="L9" s="36" t="s">
        <v>131</v>
      </c>
      <c r="M9" s="68" t="s">
        <v>132</v>
      </c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24"/>
      <c r="AC9" s="24"/>
    </row>
    <row r="10" ht="25.5" spans="1:29">
      <c r="A10" s="60" t="s">
        <v>292</v>
      </c>
      <c r="B10" s="7" t="s">
        <v>133</v>
      </c>
      <c r="C10" s="7" t="s">
        <v>134</v>
      </c>
      <c r="D10" s="7" t="s">
        <v>135</v>
      </c>
      <c r="E10" s="7" t="s">
        <v>136</v>
      </c>
      <c r="F10" s="61" t="s">
        <v>137</v>
      </c>
      <c r="G10" s="7">
        <v>13812345601</v>
      </c>
      <c r="H10" s="7" t="s">
        <v>138</v>
      </c>
      <c r="I10" s="6"/>
      <c r="J10" s="6"/>
      <c r="K10" s="6"/>
      <c r="L10" s="47">
        <v>3</v>
      </c>
      <c r="M10" s="65" t="s">
        <v>139</v>
      </c>
      <c r="N10" s="4" t="s">
        <v>140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24"/>
      <c r="AC10" s="24"/>
    </row>
    <row r="11" ht="25.5" spans="1:29">
      <c r="A11" s="62" t="s">
        <v>293</v>
      </c>
      <c r="B11" s="7" t="s">
        <v>141</v>
      </c>
      <c r="C11" s="7" t="s">
        <v>142</v>
      </c>
      <c r="D11" s="7" t="s">
        <v>143</v>
      </c>
      <c r="E11" s="7" t="s">
        <v>144</v>
      </c>
      <c r="F11" s="63" t="s">
        <v>137</v>
      </c>
      <c r="G11" s="7">
        <v>13812345602</v>
      </c>
      <c r="H11" s="7" t="s">
        <v>145</v>
      </c>
      <c r="I11" s="6"/>
      <c r="J11" s="6"/>
      <c r="K11" s="6"/>
      <c r="L11" s="47">
        <v>2</v>
      </c>
      <c r="M11" s="65" t="s">
        <v>146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24"/>
      <c r="AC11" s="24"/>
    </row>
    <row r="12" ht="25.5" spans="1:29">
      <c r="A12" s="62" t="s">
        <v>293</v>
      </c>
      <c r="B12" s="7" t="s">
        <v>147</v>
      </c>
      <c r="C12" s="7" t="s">
        <v>148</v>
      </c>
      <c r="D12" s="7" t="s">
        <v>149</v>
      </c>
      <c r="E12" s="7" t="s">
        <v>150</v>
      </c>
      <c r="F12" s="61" t="s">
        <v>137</v>
      </c>
      <c r="G12" s="7">
        <v>13812345603</v>
      </c>
      <c r="H12" s="7" t="s">
        <v>151</v>
      </c>
      <c r="I12" s="6"/>
      <c r="J12" s="6"/>
      <c r="K12" s="6"/>
      <c r="L12" s="47">
        <v>2</v>
      </c>
      <c r="M12" s="65" t="s">
        <v>152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24"/>
      <c r="AC12" s="24"/>
    </row>
    <row r="13" spans="1:28">
      <c r="A13" s="3"/>
      <c r="B13" s="3"/>
      <c r="C13" s="3"/>
      <c r="D13" s="3"/>
      <c r="E13" s="3"/>
      <c r="F13" s="3"/>
      <c r="G13" s="4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24"/>
      <c r="AB13" s="24"/>
    </row>
    <row r="14" spans="1:28">
      <c r="A14" s="55" t="s">
        <v>0</v>
      </c>
      <c r="B14" s="3" t="s">
        <v>294</v>
      </c>
      <c r="C14" s="4"/>
      <c r="D14" s="4"/>
      <c r="H14" s="10"/>
      <c r="I14" s="10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24"/>
      <c r="AB14" s="24"/>
    </row>
    <row r="15" spans="1:28">
      <c r="A15" s="12" t="s">
        <v>295</v>
      </c>
      <c r="B15" s="12" t="s">
        <v>296</v>
      </c>
      <c r="C15" s="56" t="s">
        <v>285</v>
      </c>
      <c r="D15" s="10"/>
      <c r="I15" s="4"/>
      <c r="J15" s="4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24"/>
      <c r="AB15" s="24"/>
    </row>
    <row r="16" ht="25.5" spans="1:28">
      <c r="A16" s="57" t="s">
        <v>297</v>
      </c>
      <c r="B16" s="57" t="s">
        <v>298</v>
      </c>
      <c r="C16" s="60" t="s">
        <v>292</v>
      </c>
      <c r="D16" s="4"/>
      <c r="H16" s="10"/>
      <c r="I16" s="4"/>
      <c r="J16" s="10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24"/>
      <c r="AB16" s="24"/>
    </row>
    <row r="17" ht="25.5" spans="1:28">
      <c r="A17" s="57" t="s">
        <v>267</v>
      </c>
      <c r="B17" s="57" t="s">
        <v>299</v>
      </c>
      <c r="C17" s="60" t="s">
        <v>292</v>
      </c>
      <c r="D17" s="64" t="s">
        <v>300</v>
      </c>
      <c r="H17" s="10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24"/>
      <c r="AB17" s="24"/>
    </row>
    <row r="18" spans="1:28">
      <c r="A18" s="3"/>
      <c r="B18" s="3"/>
      <c r="C18" s="3"/>
      <c r="D18" s="4"/>
      <c r="E18" s="3"/>
      <c r="F18" s="3"/>
      <c r="G18" s="4"/>
      <c r="H18" s="10"/>
      <c r="I18" s="4"/>
      <c r="J18" s="10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24"/>
      <c r="AB18" s="24"/>
    </row>
    <row r="19" spans="1:28">
      <c r="A19" s="3"/>
      <c r="B19" s="3"/>
      <c r="C19" s="4"/>
      <c r="D19" s="3"/>
      <c r="E19" s="3"/>
      <c r="F19" s="4"/>
      <c r="G19" s="3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24"/>
      <c r="AB19" s="24"/>
    </row>
    <row r="20" spans="1:28">
      <c r="A20" s="55" t="s">
        <v>0</v>
      </c>
      <c r="B20" s="3" t="s">
        <v>301</v>
      </c>
      <c r="C20" s="4"/>
      <c r="D20" s="4"/>
      <c r="E20" s="4"/>
      <c r="F20" s="4"/>
      <c r="G20" s="4"/>
      <c r="H20" s="10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24"/>
      <c r="AB20" s="24"/>
    </row>
    <row r="21" spans="1:28">
      <c r="A21" s="5" t="s">
        <v>302</v>
      </c>
      <c r="B21" s="5" t="s">
        <v>11</v>
      </c>
      <c r="C21" s="12" t="s">
        <v>303</v>
      </c>
      <c r="D21" s="10"/>
      <c r="E21" s="10"/>
      <c r="F21" s="10"/>
      <c r="G21" s="4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24"/>
      <c r="AB21" s="24"/>
    </row>
    <row r="22" spans="1:28">
      <c r="A22" s="7" t="s">
        <v>304</v>
      </c>
      <c r="B22" s="38" t="s">
        <v>305</v>
      </c>
      <c r="C22" s="65" t="s">
        <v>297</v>
      </c>
      <c r="D22" s="4"/>
      <c r="E22" s="4"/>
      <c r="F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24"/>
      <c r="AB22" s="24"/>
    </row>
    <row r="23" spans="1:28">
      <c r="A23" s="7" t="s">
        <v>306</v>
      </c>
      <c r="B23" s="38" t="s">
        <v>307</v>
      </c>
      <c r="C23" s="65" t="s">
        <v>267</v>
      </c>
      <c r="D23" s="4"/>
      <c r="E23" s="4"/>
      <c r="F23" s="4"/>
      <c r="G23" s="4"/>
      <c r="H23" s="10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24"/>
      <c r="AB23" s="24"/>
    </row>
    <row r="24" spans="1:28">
      <c r="A24" s="3"/>
      <c r="B24" s="3"/>
      <c r="C24" s="4"/>
      <c r="D24" s="4"/>
      <c r="E24" s="4"/>
      <c r="F24" s="4"/>
      <c r="G24" s="4"/>
      <c r="H24" s="10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24"/>
      <c r="AB24" s="24"/>
    </row>
    <row r="25" spans="1:25">
      <c r="A25" s="55" t="s">
        <v>0</v>
      </c>
      <c r="B25" s="3" t="s">
        <v>308</v>
      </c>
      <c r="C25" s="4"/>
      <c r="D25" s="4"/>
      <c r="E25" s="4"/>
      <c r="F25" s="4"/>
      <c r="G25" s="24"/>
      <c r="H25" s="2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24"/>
      <c r="Y25" s="24"/>
    </row>
    <row r="26" spans="1:25">
      <c r="A26" s="56" t="s">
        <v>35</v>
      </c>
      <c r="B26" s="12" t="s">
        <v>29</v>
      </c>
      <c r="C26" s="12" t="s">
        <v>30</v>
      </c>
      <c r="D26" s="12" t="s">
        <v>31</v>
      </c>
      <c r="E26" s="12" t="s">
        <v>309</v>
      </c>
      <c r="F26" s="4"/>
      <c r="G26" s="12" t="s">
        <v>153</v>
      </c>
      <c r="H26" s="4"/>
      <c r="I26" s="10"/>
      <c r="J26" s="12" t="s">
        <v>153</v>
      </c>
      <c r="K26" s="4"/>
      <c r="L26" s="24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24"/>
      <c r="Y26" s="24"/>
    </row>
    <row r="27" spans="1:25">
      <c r="A27" s="57" t="s">
        <v>310</v>
      </c>
      <c r="B27" s="57" t="s">
        <v>139</v>
      </c>
      <c r="C27" s="57" t="s">
        <v>37</v>
      </c>
      <c r="D27" s="57" t="s">
        <v>38</v>
      </c>
      <c r="E27" s="57" t="s">
        <v>311</v>
      </c>
      <c r="F27" s="3"/>
      <c r="G27" s="10" t="s">
        <v>154</v>
      </c>
      <c r="H27" s="10"/>
      <c r="I27" s="4"/>
      <c r="J27" s="10" t="s">
        <v>155</v>
      </c>
      <c r="K27" s="10"/>
      <c r="L27" s="2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24"/>
      <c r="Y27" s="24"/>
    </row>
    <row r="28" spans="1:25">
      <c r="A28" s="57" t="s">
        <v>46</v>
      </c>
      <c r="B28" s="57" t="s">
        <v>146</v>
      </c>
      <c r="C28" s="57" t="s">
        <v>44</v>
      </c>
      <c r="D28" s="57" t="s">
        <v>38</v>
      </c>
      <c r="E28" s="57" t="s">
        <v>312</v>
      </c>
      <c r="F28" s="4"/>
      <c r="G28" s="4"/>
      <c r="H28" s="6" t="s">
        <v>156</v>
      </c>
      <c r="I28" s="4"/>
      <c r="J28" s="4"/>
      <c r="K28" s="6" t="s">
        <v>157</v>
      </c>
      <c r="L28" s="2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24"/>
      <c r="Y28" s="24"/>
    </row>
    <row r="29" spans="1:25">
      <c r="A29" s="57" t="s">
        <v>51</v>
      </c>
      <c r="B29" s="57" t="s">
        <v>152</v>
      </c>
      <c r="C29" s="57" t="s">
        <v>313</v>
      </c>
      <c r="D29" s="57" t="s">
        <v>49</v>
      </c>
      <c r="E29" s="57" t="s">
        <v>40</v>
      </c>
      <c r="F29" s="4"/>
      <c r="G29" s="4"/>
      <c r="H29" s="6" t="s">
        <v>158</v>
      </c>
      <c r="I29" s="4"/>
      <c r="J29" s="4"/>
      <c r="K29" s="6" t="s">
        <v>158</v>
      </c>
      <c r="L29" s="2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24"/>
      <c r="Y29" s="24"/>
    </row>
    <row r="30" spans="1:25">
      <c r="A30" s="57" t="s">
        <v>55</v>
      </c>
      <c r="B30" s="57" t="s">
        <v>314</v>
      </c>
      <c r="C30" s="57" t="s">
        <v>315</v>
      </c>
      <c r="D30" s="57" t="s">
        <v>54</v>
      </c>
      <c r="E30" s="57" t="s">
        <v>40</v>
      </c>
      <c r="F30" s="4"/>
      <c r="G30" s="4"/>
      <c r="H30" s="6" t="s">
        <v>159</v>
      </c>
      <c r="I30" s="4"/>
      <c r="J30" s="4"/>
      <c r="K30" s="6" t="s">
        <v>159</v>
      </c>
      <c r="L30" s="2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24"/>
      <c r="Y30" s="24"/>
    </row>
    <row r="31" spans="1:25">
      <c r="A31" s="57" t="s">
        <v>59</v>
      </c>
      <c r="B31" s="57" t="s">
        <v>314</v>
      </c>
      <c r="C31" s="57" t="s">
        <v>313</v>
      </c>
      <c r="D31" s="57" t="s">
        <v>58</v>
      </c>
      <c r="E31" s="57"/>
      <c r="F31" s="4"/>
      <c r="G31" s="4"/>
      <c r="H31" s="6" t="s">
        <v>160</v>
      </c>
      <c r="I31" s="4"/>
      <c r="J31" s="4"/>
      <c r="K31" s="6" t="s">
        <v>160</v>
      </c>
      <c r="L31" s="2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24"/>
      <c r="Y31" s="24"/>
    </row>
    <row r="32" spans="1:25">
      <c r="A32" s="57" t="s">
        <v>63</v>
      </c>
      <c r="B32" s="57" t="s">
        <v>316</v>
      </c>
      <c r="C32" s="57" t="s">
        <v>317</v>
      </c>
      <c r="D32" s="57" t="s">
        <v>62</v>
      </c>
      <c r="E32" s="57"/>
      <c r="F32" s="3"/>
      <c r="G32" s="3"/>
      <c r="H32" s="3"/>
      <c r="I32" s="3"/>
      <c r="J32" s="3"/>
      <c r="K32" s="3"/>
      <c r="L32" s="24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24"/>
      <c r="Y32" s="24"/>
    </row>
    <row r="33" spans="1:28">
      <c r="A33" s="57" t="s">
        <v>318</v>
      </c>
      <c r="B33" s="57" t="s">
        <v>319</v>
      </c>
      <c r="C33" s="57" t="s">
        <v>65</v>
      </c>
      <c r="D33" s="57" t="s">
        <v>38</v>
      </c>
      <c r="E33" s="57" t="s">
        <v>311</v>
      </c>
      <c r="F33" s="3"/>
      <c r="G33" s="3"/>
      <c r="H33" s="3"/>
      <c r="I33" s="3"/>
      <c r="J33" s="3"/>
      <c r="K33" s="3"/>
      <c r="L33" s="24"/>
      <c r="M33" s="24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24"/>
      <c r="AB33" s="24"/>
    </row>
    <row r="34" spans="1:28">
      <c r="A34" s="57" t="s">
        <v>320</v>
      </c>
      <c r="B34" s="57" t="s">
        <v>312</v>
      </c>
      <c r="C34" s="57" t="s">
        <v>321</v>
      </c>
      <c r="D34" s="57"/>
      <c r="E34" s="57"/>
      <c r="F34" s="3"/>
      <c r="G34" s="3"/>
      <c r="H34" s="3"/>
      <c r="I34" s="3"/>
      <c r="J34" s="3"/>
      <c r="K34" s="3"/>
      <c r="L34" s="24"/>
      <c r="M34" s="24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24"/>
      <c r="AB34" s="24"/>
    </row>
    <row r="35" spans="1:28">
      <c r="A35" s="57" t="s">
        <v>322</v>
      </c>
      <c r="B35" s="57" t="s">
        <v>311</v>
      </c>
      <c r="C35" s="57" t="s">
        <v>323</v>
      </c>
      <c r="D35" s="57"/>
      <c r="E35" s="57"/>
      <c r="F35" s="3"/>
      <c r="G35" s="3"/>
      <c r="H35" s="3"/>
      <c r="I35" s="3"/>
      <c r="J35" s="3"/>
      <c r="K35" s="3"/>
      <c r="L35" s="24"/>
      <c r="M35" s="24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24"/>
      <c r="AB35" s="24"/>
    </row>
    <row r="36" spans="1:28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24"/>
      <c r="M36" s="24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24"/>
      <c r="AB36" s="24"/>
    </row>
    <row r="37" spans="1:28">
      <c r="A37" s="55" t="s">
        <v>0</v>
      </c>
      <c r="B37" s="3" t="s">
        <v>161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24"/>
      <c r="AB37" s="24"/>
    </row>
    <row r="38" spans="1:28">
      <c r="A38" s="5" t="s">
        <v>162</v>
      </c>
      <c r="B38" s="5" t="s">
        <v>163</v>
      </c>
      <c r="C38" s="5" t="s">
        <v>164</v>
      </c>
      <c r="D38" s="5" t="s">
        <v>165</v>
      </c>
      <c r="E38" s="5" t="s">
        <v>166</v>
      </c>
      <c r="F38" s="5" t="s">
        <v>167</v>
      </c>
      <c r="G38" s="5" t="s">
        <v>168</v>
      </c>
      <c r="H38" s="5" t="s">
        <v>169</v>
      </c>
      <c r="I38" s="5" t="s">
        <v>170</v>
      </c>
      <c r="J38" s="5" t="s">
        <v>54</v>
      </c>
      <c r="K38" s="69" t="s">
        <v>301</v>
      </c>
      <c r="L38" s="70"/>
      <c r="M38" s="5" t="s">
        <v>38</v>
      </c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24"/>
      <c r="AB38" s="24"/>
    </row>
    <row r="39" s="53" customFormat="1" spans="1:28">
      <c r="A39" s="66" t="s">
        <v>154</v>
      </c>
      <c r="B39" s="66" t="s">
        <v>173</v>
      </c>
      <c r="C39" s="66" t="s">
        <v>174</v>
      </c>
      <c r="D39" s="66" t="s">
        <v>175</v>
      </c>
      <c r="E39" s="66"/>
      <c r="F39" s="66">
        <v>0.1</v>
      </c>
      <c r="G39" s="66"/>
      <c r="H39" s="66"/>
      <c r="I39" s="66" t="s">
        <v>176</v>
      </c>
      <c r="J39" s="71" t="s">
        <v>152</v>
      </c>
      <c r="K39" s="72" t="s">
        <v>304</v>
      </c>
      <c r="L39" s="72"/>
      <c r="M39" s="66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5"/>
      <c r="AB39" s="75"/>
    </row>
    <row r="40" s="53" customFormat="1" spans="1:28">
      <c r="A40" s="66" t="s">
        <v>155</v>
      </c>
      <c r="B40" s="66" t="s">
        <v>177</v>
      </c>
      <c r="C40" s="66" t="s">
        <v>178</v>
      </c>
      <c r="D40" s="66" t="s">
        <v>175</v>
      </c>
      <c r="E40" s="66"/>
      <c r="F40" s="66">
        <v>0.1</v>
      </c>
      <c r="G40" s="66"/>
      <c r="H40" s="66"/>
      <c r="I40" s="66" t="s">
        <v>176</v>
      </c>
      <c r="J40" s="71" t="s">
        <v>152</v>
      </c>
      <c r="K40" s="72" t="s">
        <v>306</v>
      </c>
      <c r="L40" s="72"/>
      <c r="M40" s="66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5"/>
      <c r="AB40" s="75"/>
    </row>
    <row r="41" s="53" customFormat="1" spans="1:28">
      <c r="A41" s="66" t="s">
        <v>179</v>
      </c>
      <c r="B41" s="66" t="s">
        <v>180</v>
      </c>
      <c r="C41" s="66" t="s">
        <v>181</v>
      </c>
      <c r="D41" s="66" t="s">
        <v>182</v>
      </c>
      <c r="E41" s="66">
        <v>1.8</v>
      </c>
      <c r="F41" s="66">
        <v>0.1</v>
      </c>
      <c r="G41" s="66"/>
      <c r="H41" s="66"/>
      <c r="I41" s="66" t="s">
        <v>183</v>
      </c>
      <c r="J41" s="71"/>
      <c r="K41" s="72" t="s">
        <v>304</v>
      </c>
      <c r="L41" s="72"/>
      <c r="M41" s="66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5"/>
      <c r="AB41" s="75"/>
    </row>
    <row r="42" s="53" customFormat="1" spans="1:28">
      <c r="A42" s="66" t="s">
        <v>184</v>
      </c>
      <c r="B42" s="66" t="s">
        <v>180</v>
      </c>
      <c r="C42" s="66" t="s">
        <v>185</v>
      </c>
      <c r="D42" s="66" t="s">
        <v>182</v>
      </c>
      <c r="E42" s="66">
        <v>0.64</v>
      </c>
      <c r="F42" s="66">
        <v>0.1</v>
      </c>
      <c r="G42" s="66"/>
      <c r="H42" s="66"/>
      <c r="I42" s="66" t="s">
        <v>183</v>
      </c>
      <c r="J42" s="71"/>
      <c r="K42" s="72" t="s">
        <v>306</v>
      </c>
      <c r="L42" s="72"/>
      <c r="M42" s="66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5"/>
      <c r="AB42" s="75"/>
    </row>
    <row r="43" s="53" customFormat="1" spans="1:28">
      <c r="A43" s="66" t="s">
        <v>186</v>
      </c>
      <c r="B43" s="66" t="s">
        <v>187</v>
      </c>
      <c r="C43" s="66" t="s">
        <v>188</v>
      </c>
      <c r="D43" s="66" t="s">
        <v>189</v>
      </c>
      <c r="E43" s="66">
        <v>10.9</v>
      </c>
      <c r="F43" s="66">
        <v>0.1</v>
      </c>
      <c r="G43" s="66"/>
      <c r="H43" s="66"/>
      <c r="I43" s="66" t="s">
        <v>183</v>
      </c>
      <c r="J43" s="71"/>
      <c r="K43" s="72" t="s">
        <v>324</v>
      </c>
      <c r="L43" s="72"/>
      <c r="M43" s="66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5"/>
      <c r="AB43" s="75"/>
    </row>
    <row r="44" s="53" customFormat="1" spans="1:28">
      <c r="A44" s="66" t="s">
        <v>192</v>
      </c>
      <c r="B44" s="66" t="s">
        <v>193</v>
      </c>
      <c r="C44" s="66" t="s">
        <v>194</v>
      </c>
      <c r="D44" s="66" t="s">
        <v>195</v>
      </c>
      <c r="E44" s="66">
        <v>1.32</v>
      </c>
      <c r="F44" s="66">
        <v>0.1</v>
      </c>
      <c r="G44" s="66"/>
      <c r="H44" s="66"/>
      <c r="I44" s="66" t="s">
        <v>183</v>
      </c>
      <c r="J44" s="71"/>
      <c r="K44" s="72" t="s">
        <v>324</v>
      </c>
      <c r="L44" s="72"/>
      <c r="M44" s="66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5"/>
      <c r="AB44" s="75"/>
    </row>
    <row r="45" s="53" customFormat="1" spans="1:28">
      <c r="A45" s="66" t="s">
        <v>196</v>
      </c>
      <c r="B45" s="66" t="s">
        <v>197</v>
      </c>
      <c r="C45" s="66" t="s">
        <v>198</v>
      </c>
      <c r="D45" s="66" t="s">
        <v>199</v>
      </c>
      <c r="E45" s="66">
        <v>500.8</v>
      </c>
      <c r="F45" s="66">
        <v>0.1</v>
      </c>
      <c r="G45" s="66"/>
      <c r="H45" s="66"/>
      <c r="I45" s="66" t="s">
        <v>183</v>
      </c>
      <c r="J45" s="71"/>
      <c r="K45" s="72" t="s">
        <v>324</v>
      </c>
      <c r="L45" s="72"/>
      <c r="M45" s="66"/>
      <c r="N45" s="74"/>
      <c r="O45" s="74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5"/>
      <c r="AB45" s="75"/>
    </row>
    <row r="46" spans="1:28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24"/>
      <c r="AB46" s="24"/>
    </row>
    <row r="47" spans="1:28">
      <c r="A47" s="55" t="s">
        <v>0</v>
      </c>
      <c r="B47" s="3" t="s">
        <v>201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24"/>
      <c r="AB47" s="24"/>
    </row>
    <row r="48" spans="1:28">
      <c r="A48" s="5" t="s">
        <v>162</v>
      </c>
      <c r="B48" s="5" t="s">
        <v>124</v>
      </c>
      <c r="C48" s="5" t="s">
        <v>202</v>
      </c>
      <c r="D48" s="5" t="s">
        <v>203</v>
      </c>
      <c r="E48" s="5" t="s">
        <v>204</v>
      </c>
      <c r="F48" s="5" t="s">
        <v>205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24"/>
      <c r="AB48" s="24"/>
    </row>
    <row r="49" spans="1:28">
      <c r="A49" s="7" t="s">
        <v>179</v>
      </c>
      <c r="B49" s="7" t="s">
        <v>206</v>
      </c>
      <c r="C49" s="15" t="s">
        <v>207</v>
      </c>
      <c r="D49" s="15" t="s">
        <v>208</v>
      </c>
      <c r="E49" s="15" t="s">
        <v>207</v>
      </c>
      <c r="F49" s="15" t="s">
        <v>208</v>
      </c>
      <c r="G49" s="4"/>
      <c r="H49" s="10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24"/>
      <c r="AB49" s="24"/>
    </row>
    <row r="50" spans="1:28">
      <c r="A50" s="7" t="s">
        <v>184</v>
      </c>
      <c r="B50" s="7" t="s">
        <v>206</v>
      </c>
      <c r="C50" s="15" t="s">
        <v>207</v>
      </c>
      <c r="D50" s="15" t="s">
        <v>208</v>
      </c>
      <c r="E50" s="15" t="s">
        <v>207</v>
      </c>
      <c r="F50" s="15" t="s">
        <v>208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24"/>
      <c r="AB50" s="24"/>
    </row>
    <row r="51" spans="1:28">
      <c r="A51" s="7" t="s">
        <v>186</v>
      </c>
      <c r="B51" s="7" t="s">
        <v>209</v>
      </c>
      <c r="C51" s="15" t="s">
        <v>207</v>
      </c>
      <c r="D51" s="15" t="s">
        <v>208</v>
      </c>
      <c r="E51" s="15" t="s">
        <v>207</v>
      </c>
      <c r="F51" s="15" t="s">
        <v>208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24"/>
      <c r="AB51" s="24"/>
    </row>
    <row r="52" spans="1:28">
      <c r="A52" s="7" t="s">
        <v>192</v>
      </c>
      <c r="B52" s="7" t="s">
        <v>209</v>
      </c>
      <c r="C52" s="15" t="s">
        <v>207</v>
      </c>
      <c r="D52" s="15" t="s">
        <v>208</v>
      </c>
      <c r="E52" s="15" t="s">
        <v>207</v>
      </c>
      <c r="F52" s="15" t="s">
        <v>208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24"/>
      <c r="AB52" s="24"/>
    </row>
    <row r="53" spans="1:28">
      <c r="A53" s="7" t="s">
        <v>196</v>
      </c>
      <c r="B53" s="7" t="s">
        <v>209</v>
      </c>
      <c r="C53" s="15" t="s">
        <v>207</v>
      </c>
      <c r="D53" s="15" t="s">
        <v>208</v>
      </c>
      <c r="E53" s="15" t="s">
        <v>207</v>
      </c>
      <c r="F53" s="15" t="s">
        <v>208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24"/>
      <c r="AB53" s="24"/>
    </row>
    <row r="54" spans="1:28">
      <c r="A54" s="7" t="s">
        <v>179</v>
      </c>
      <c r="B54" s="7" t="s">
        <v>148</v>
      </c>
      <c r="C54" s="15" t="s">
        <v>207</v>
      </c>
      <c r="D54" s="15" t="s">
        <v>208</v>
      </c>
      <c r="E54" s="15" t="s">
        <v>207</v>
      </c>
      <c r="F54" s="15" t="s">
        <v>208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24"/>
      <c r="AB54" s="24"/>
    </row>
    <row r="55" spans="1:28">
      <c r="A55" s="7" t="s">
        <v>184</v>
      </c>
      <c r="B55" s="7" t="s">
        <v>148</v>
      </c>
      <c r="C55" s="15" t="s">
        <v>207</v>
      </c>
      <c r="D55" s="15" t="s">
        <v>208</v>
      </c>
      <c r="E55" s="15" t="s">
        <v>207</v>
      </c>
      <c r="F55" s="15" t="s">
        <v>208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24"/>
      <c r="AB55" s="24"/>
    </row>
    <row r="56" spans="1:28">
      <c r="A56" s="7" t="s">
        <v>186</v>
      </c>
      <c r="B56" s="7" t="s">
        <v>148</v>
      </c>
      <c r="C56" s="15" t="s">
        <v>207</v>
      </c>
      <c r="D56" s="15" t="s">
        <v>208</v>
      </c>
      <c r="E56" s="15" t="s">
        <v>207</v>
      </c>
      <c r="F56" s="15" t="s">
        <v>208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24"/>
      <c r="AB56" s="24"/>
    </row>
    <row r="57" spans="1:28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24"/>
      <c r="AB57" s="24"/>
    </row>
    <row r="58" spans="1:2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24"/>
      <c r="AB58" s="24"/>
    </row>
    <row r="59" spans="1:28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24"/>
      <c r="AB59" s="24"/>
    </row>
    <row r="60" spans="1:28">
      <c r="A60" s="55" t="s">
        <v>210</v>
      </c>
      <c r="B60" s="3" t="s">
        <v>211</v>
      </c>
      <c r="C60" s="4"/>
      <c r="D60" s="4"/>
      <c r="E60" s="4"/>
      <c r="F60" s="4"/>
      <c r="G60" s="3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24"/>
      <c r="AB60" s="24"/>
    </row>
    <row r="61" spans="1:29">
      <c r="A61" s="16" t="s">
        <v>212</v>
      </c>
      <c r="B61" s="16" t="s">
        <v>213</v>
      </c>
      <c r="C61" s="16" t="s">
        <v>214</v>
      </c>
      <c r="D61" s="16" t="s">
        <v>215</v>
      </c>
      <c r="E61" s="16" t="s">
        <v>165</v>
      </c>
      <c r="F61" s="16" t="s">
        <v>216</v>
      </c>
      <c r="G61" s="16" t="s">
        <v>217</v>
      </c>
      <c r="H61" s="67" t="s">
        <v>325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24"/>
      <c r="AC61" s="24"/>
    </row>
    <row r="62" spans="1:29">
      <c r="A62" s="17" t="s">
        <v>219</v>
      </c>
      <c r="B62" s="18">
        <v>43977</v>
      </c>
      <c r="C62" s="17" t="s">
        <v>154</v>
      </c>
      <c r="D62" s="17">
        <v>5000</v>
      </c>
      <c r="E62" s="17" t="s">
        <v>175</v>
      </c>
      <c r="F62" s="18">
        <v>43984</v>
      </c>
      <c r="G62" s="17" t="s">
        <v>220</v>
      </c>
      <c r="H62" s="17" t="s">
        <v>304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24"/>
      <c r="AC62" s="24"/>
    </row>
    <row r="63" spans="1:29">
      <c r="A63" s="17" t="s">
        <v>222</v>
      </c>
      <c r="B63" s="18">
        <v>43977</v>
      </c>
      <c r="C63" s="17" t="s">
        <v>155</v>
      </c>
      <c r="D63" s="17">
        <v>3500</v>
      </c>
      <c r="E63" s="17" t="s">
        <v>175</v>
      </c>
      <c r="F63" s="18">
        <v>43985</v>
      </c>
      <c r="G63" s="17" t="s">
        <v>220</v>
      </c>
      <c r="H63" s="17" t="s">
        <v>306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24"/>
      <c r="AC63" s="24"/>
    </row>
    <row r="64" spans="1:29">
      <c r="A64" s="3"/>
      <c r="B64" s="3"/>
      <c r="C64" s="3"/>
      <c r="D64" s="3"/>
      <c r="E64" s="3"/>
      <c r="F64" s="3"/>
      <c r="G64" s="3"/>
      <c r="H64" s="3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24"/>
      <c r="AC64" s="24"/>
    </row>
    <row r="65" spans="1:28">
      <c r="A65" s="55" t="s">
        <v>210</v>
      </c>
      <c r="B65" s="3" t="s">
        <v>224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24"/>
      <c r="AB65" s="24"/>
    </row>
    <row r="66" spans="1:29">
      <c r="A66" s="5" t="s">
        <v>225</v>
      </c>
      <c r="B66" s="5" t="s">
        <v>226</v>
      </c>
      <c r="C66" s="5" t="s">
        <v>162</v>
      </c>
      <c r="D66" s="5" t="s">
        <v>163</v>
      </c>
      <c r="E66" s="5" t="s">
        <v>227</v>
      </c>
      <c r="F66" s="5" t="s">
        <v>165</v>
      </c>
      <c r="G66" s="5" t="s">
        <v>228</v>
      </c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24"/>
      <c r="AC66" s="24"/>
    </row>
    <row r="67" spans="1:29">
      <c r="A67" s="17" t="s">
        <v>219</v>
      </c>
      <c r="B67" s="14">
        <v>1</v>
      </c>
      <c r="C67" s="7" t="s">
        <v>179</v>
      </c>
      <c r="D67" s="7" t="s">
        <v>180</v>
      </c>
      <c r="E67" s="19">
        <v>5000</v>
      </c>
      <c r="F67" s="20" t="s">
        <v>182</v>
      </c>
      <c r="G67" s="18">
        <v>43982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24"/>
      <c r="AC67" s="24"/>
    </row>
    <row r="68" spans="1:29">
      <c r="A68" s="17" t="s">
        <v>219</v>
      </c>
      <c r="B68" s="14">
        <v>2</v>
      </c>
      <c r="C68" s="7" t="s">
        <v>186</v>
      </c>
      <c r="D68" s="7" t="s">
        <v>187</v>
      </c>
      <c r="E68" s="19">
        <v>5000</v>
      </c>
      <c r="F68" s="21" t="s">
        <v>189</v>
      </c>
      <c r="G68" s="18">
        <v>43982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24"/>
      <c r="AC68" s="24"/>
    </row>
    <row r="69" spans="1:29">
      <c r="A69" s="17" t="s">
        <v>219</v>
      </c>
      <c r="B69" s="14">
        <v>3</v>
      </c>
      <c r="C69" s="7" t="s">
        <v>192</v>
      </c>
      <c r="D69" s="7" t="s">
        <v>193</v>
      </c>
      <c r="E69" s="19">
        <v>15000</v>
      </c>
      <c r="F69" s="21" t="s">
        <v>195</v>
      </c>
      <c r="G69" s="18">
        <v>43982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24"/>
      <c r="AC69" s="24"/>
    </row>
    <row r="70" spans="1:29">
      <c r="A70" s="17" t="s">
        <v>219</v>
      </c>
      <c r="B70" s="14">
        <v>4</v>
      </c>
      <c r="C70" s="7" t="s">
        <v>196</v>
      </c>
      <c r="D70" s="7" t="s">
        <v>197</v>
      </c>
      <c r="E70" s="19">
        <v>25000</v>
      </c>
      <c r="F70" s="21" t="s">
        <v>199</v>
      </c>
      <c r="G70" s="18">
        <v>43982</v>
      </c>
      <c r="H70" s="4"/>
      <c r="I70" s="24"/>
      <c r="J70" s="2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24"/>
      <c r="AC70" s="24"/>
    </row>
    <row r="71" spans="1:29">
      <c r="A71" s="17" t="s">
        <v>222</v>
      </c>
      <c r="B71" s="14">
        <v>1</v>
      </c>
      <c r="C71" s="7" t="s">
        <v>184</v>
      </c>
      <c r="D71" s="7" t="s">
        <v>180</v>
      </c>
      <c r="E71" s="19">
        <v>3500</v>
      </c>
      <c r="F71" s="20" t="s">
        <v>182</v>
      </c>
      <c r="G71" s="18">
        <v>43983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24"/>
      <c r="AC71" s="24"/>
    </row>
    <row r="72" spans="1:29">
      <c r="A72" s="17" t="s">
        <v>222</v>
      </c>
      <c r="B72" s="14">
        <v>2</v>
      </c>
      <c r="C72" s="7" t="s">
        <v>186</v>
      </c>
      <c r="D72" s="7" t="s">
        <v>187</v>
      </c>
      <c r="E72" s="19">
        <v>3500</v>
      </c>
      <c r="F72" s="21" t="s">
        <v>189</v>
      </c>
      <c r="G72" s="18">
        <v>43983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24"/>
      <c r="AC72" s="24"/>
    </row>
    <row r="73" spans="1:29">
      <c r="A73" s="17" t="s">
        <v>222</v>
      </c>
      <c r="B73" s="14">
        <v>3</v>
      </c>
      <c r="C73" s="7" t="s">
        <v>192</v>
      </c>
      <c r="D73" s="7" t="s">
        <v>193</v>
      </c>
      <c r="E73" s="19">
        <v>10500</v>
      </c>
      <c r="F73" s="21" t="s">
        <v>195</v>
      </c>
      <c r="G73" s="18">
        <v>43983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24"/>
      <c r="AC73" s="24"/>
    </row>
    <row r="74" spans="1:29">
      <c r="A74" s="17" t="s">
        <v>222</v>
      </c>
      <c r="B74" s="14">
        <v>4</v>
      </c>
      <c r="C74" s="7" t="s">
        <v>196</v>
      </c>
      <c r="D74" s="7" t="s">
        <v>197</v>
      </c>
      <c r="E74" s="19">
        <v>17500</v>
      </c>
      <c r="F74" s="21" t="s">
        <v>199</v>
      </c>
      <c r="G74" s="18">
        <v>43983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24"/>
      <c r="AC74" s="24"/>
    </row>
    <row r="75" spans="1:28">
      <c r="A75" s="3"/>
      <c r="B75" s="3"/>
      <c r="C75" s="3"/>
      <c r="D75" s="22"/>
      <c r="E75" s="23"/>
      <c r="F75" s="3"/>
      <c r="G75" s="3"/>
      <c r="H75" s="24"/>
      <c r="I75" s="24"/>
      <c r="J75" s="24"/>
      <c r="K75" s="24"/>
      <c r="L75" s="24"/>
      <c r="M75" s="24"/>
      <c r="N75" s="2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24"/>
      <c r="AB75" s="24"/>
    </row>
    <row r="76" spans="1:28">
      <c r="A76" s="24" t="s">
        <v>229</v>
      </c>
      <c r="B76" s="24"/>
      <c r="C76" s="24"/>
      <c r="D76" s="24"/>
      <c r="E76" s="24"/>
      <c r="F76" s="24"/>
      <c r="G76" s="25"/>
      <c r="H76" s="24"/>
      <c r="I76" s="24"/>
      <c r="J76" s="24"/>
      <c r="K76" s="24"/>
      <c r="L76" s="24"/>
      <c r="M76" s="24"/>
      <c r="N76" s="24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4"/>
      <c r="AB76" s="24"/>
    </row>
    <row r="77" spans="1:28">
      <c r="A77" s="5" t="s">
        <v>326</v>
      </c>
      <c r="B77" s="5" t="s">
        <v>231</v>
      </c>
      <c r="C77" s="5" t="s">
        <v>232</v>
      </c>
      <c r="D77" s="5" t="s">
        <v>233</v>
      </c>
      <c r="E77" s="5" t="s">
        <v>234</v>
      </c>
      <c r="F77" s="5" t="s">
        <v>235</v>
      </c>
      <c r="G77" s="5" t="s">
        <v>165</v>
      </c>
      <c r="H77" s="76" t="s">
        <v>327</v>
      </c>
      <c r="I77" s="24"/>
      <c r="J77" s="24"/>
      <c r="K77" s="24"/>
      <c r="L77" s="24"/>
      <c r="M77" s="24"/>
      <c r="N77" s="24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4"/>
      <c r="AB77" s="24"/>
    </row>
    <row r="78" spans="1:28">
      <c r="A78" s="17" t="s">
        <v>237</v>
      </c>
      <c r="B78" s="17" t="s">
        <v>219</v>
      </c>
      <c r="C78" s="17" t="s">
        <v>179</v>
      </c>
      <c r="D78" s="18">
        <v>43983</v>
      </c>
      <c r="E78" s="17" t="s">
        <v>238</v>
      </c>
      <c r="F78" s="17">
        <v>5000</v>
      </c>
      <c r="G78" s="20" t="s">
        <v>182</v>
      </c>
      <c r="H78" s="77" t="s">
        <v>304</v>
      </c>
      <c r="I78" s="24"/>
      <c r="J78" s="24"/>
      <c r="K78" s="24"/>
      <c r="L78" s="24"/>
      <c r="M78" s="24"/>
      <c r="N78" s="2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24"/>
      <c r="AB78" s="24"/>
    </row>
    <row r="79" spans="1:28">
      <c r="A79" s="17" t="s">
        <v>237</v>
      </c>
      <c r="B79" s="17" t="s">
        <v>219</v>
      </c>
      <c r="C79" s="17" t="s">
        <v>186</v>
      </c>
      <c r="D79" s="18">
        <v>43983</v>
      </c>
      <c r="E79" s="17" t="s">
        <v>238</v>
      </c>
      <c r="F79" s="17">
        <v>5000</v>
      </c>
      <c r="G79" s="21" t="s">
        <v>189</v>
      </c>
      <c r="H79" s="77" t="s">
        <v>304</v>
      </c>
      <c r="I79" s="24"/>
      <c r="J79" s="24"/>
      <c r="K79" s="24"/>
      <c r="L79" s="24"/>
      <c r="M79" s="24"/>
      <c r="N79" s="2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24"/>
      <c r="AB79" s="24"/>
    </row>
    <row r="80" spans="1:28">
      <c r="A80" s="17" t="s">
        <v>237</v>
      </c>
      <c r="B80" s="17" t="s">
        <v>219</v>
      </c>
      <c r="C80" s="17" t="s">
        <v>192</v>
      </c>
      <c r="D80" s="18">
        <v>43983</v>
      </c>
      <c r="E80" s="17" t="s">
        <v>238</v>
      </c>
      <c r="F80" s="17">
        <v>15000</v>
      </c>
      <c r="G80" s="21" t="s">
        <v>195</v>
      </c>
      <c r="H80" s="77" t="s">
        <v>304</v>
      </c>
      <c r="I80" s="24"/>
      <c r="J80" s="24"/>
      <c r="K80" s="24"/>
      <c r="L80" s="24"/>
      <c r="M80" s="24"/>
      <c r="N80" s="2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24"/>
      <c r="AB80" s="24"/>
    </row>
    <row r="81" spans="1:28">
      <c r="A81" s="17" t="s">
        <v>237</v>
      </c>
      <c r="B81" s="17" t="s">
        <v>219</v>
      </c>
      <c r="C81" s="17" t="s">
        <v>196</v>
      </c>
      <c r="D81" s="18">
        <v>43983</v>
      </c>
      <c r="E81" s="17" t="s">
        <v>238</v>
      </c>
      <c r="F81" s="17">
        <v>25000</v>
      </c>
      <c r="G81" s="21" t="s">
        <v>199</v>
      </c>
      <c r="H81" s="77" t="s">
        <v>304</v>
      </c>
      <c r="I81" s="24"/>
      <c r="J81" s="24"/>
      <c r="K81" s="24"/>
      <c r="L81" s="24"/>
      <c r="M81" s="24"/>
      <c r="N81" s="24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24"/>
      <c r="AB81" s="24"/>
    </row>
    <row r="82" spans="1:28">
      <c r="A82" s="17" t="s">
        <v>237</v>
      </c>
      <c r="B82" s="17" t="s">
        <v>222</v>
      </c>
      <c r="C82" s="17" t="s">
        <v>184</v>
      </c>
      <c r="D82" s="18">
        <v>43984</v>
      </c>
      <c r="E82" s="17" t="s">
        <v>238</v>
      </c>
      <c r="F82" s="17">
        <v>3500</v>
      </c>
      <c r="G82" s="20" t="s">
        <v>182</v>
      </c>
      <c r="H82" s="77" t="s">
        <v>306</v>
      </c>
      <c r="I82" s="24"/>
      <c r="J82" s="24"/>
      <c r="K82" s="24"/>
      <c r="L82" s="24"/>
      <c r="M82" s="24"/>
      <c r="N82" s="2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24"/>
      <c r="AB82" s="24"/>
    </row>
    <row r="83" spans="1:28">
      <c r="A83" s="17" t="s">
        <v>237</v>
      </c>
      <c r="B83" s="17" t="s">
        <v>222</v>
      </c>
      <c r="C83" s="17" t="s">
        <v>186</v>
      </c>
      <c r="D83" s="18">
        <v>43984</v>
      </c>
      <c r="E83" s="17" t="s">
        <v>238</v>
      </c>
      <c r="F83" s="17">
        <v>3500</v>
      </c>
      <c r="G83" s="21" t="s">
        <v>189</v>
      </c>
      <c r="H83" s="77" t="s">
        <v>306</v>
      </c>
      <c r="I83" s="24"/>
      <c r="J83" s="24"/>
      <c r="K83" s="24"/>
      <c r="L83" s="24"/>
      <c r="M83" s="24"/>
      <c r="N83" s="24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24"/>
      <c r="AB83" s="24"/>
    </row>
    <row r="84" spans="1:28">
      <c r="A84" s="17" t="s">
        <v>237</v>
      </c>
      <c r="B84" s="17" t="s">
        <v>222</v>
      </c>
      <c r="C84" s="17" t="s">
        <v>192</v>
      </c>
      <c r="D84" s="18">
        <v>43984</v>
      </c>
      <c r="E84" s="17" t="s">
        <v>238</v>
      </c>
      <c r="F84" s="17">
        <v>10500</v>
      </c>
      <c r="G84" s="21" t="s">
        <v>195</v>
      </c>
      <c r="H84" s="77" t="s">
        <v>306</v>
      </c>
      <c r="I84" s="24"/>
      <c r="J84" s="24"/>
      <c r="K84" s="24"/>
      <c r="L84" s="24"/>
      <c r="M84" s="24"/>
      <c r="N84" s="24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4"/>
      <c r="AB84" s="24"/>
    </row>
    <row r="85" spans="1:28">
      <c r="A85" s="17" t="s">
        <v>237</v>
      </c>
      <c r="B85" s="17" t="s">
        <v>222</v>
      </c>
      <c r="C85" s="17" t="s">
        <v>196</v>
      </c>
      <c r="D85" s="18">
        <v>43984</v>
      </c>
      <c r="E85" s="17" t="s">
        <v>238</v>
      </c>
      <c r="F85" s="17">
        <v>17500</v>
      </c>
      <c r="G85" s="21" t="s">
        <v>199</v>
      </c>
      <c r="H85" s="77" t="s">
        <v>306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24"/>
      <c r="AB85" s="24"/>
    </row>
    <row r="86" spans="1:28">
      <c r="A86" s="4"/>
      <c r="B86" s="4"/>
      <c r="C86" s="31"/>
      <c r="D86" s="32"/>
      <c r="E86" s="4"/>
      <c r="F86" s="4"/>
      <c r="G86" s="26"/>
      <c r="H86" s="2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24"/>
      <c r="AB86" s="24"/>
    </row>
    <row r="87" spans="1:28">
      <c r="A87" s="27" t="s">
        <v>239</v>
      </c>
      <c r="B87" s="4"/>
      <c r="C87" s="31"/>
      <c r="D87" s="32"/>
      <c r="E87" s="4"/>
      <c r="F87" s="4"/>
      <c r="G87" s="26"/>
      <c r="H87" s="2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24"/>
      <c r="AB87" s="24"/>
    </row>
    <row r="88" spans="1:29">
      <c r="A88" s="5" t="s">
        <v>240</v>
      </c>
      <c r="B88" s="5" t="s">
        <v>213</v>
      </c>
      <c r="C88" s="5" t="s">
        <v>241</v>
      </c>
      <c r="D88" s="5" t="s">
        <v>232</v>
      </c>
      <c r="E88" s="5" t="s">
        <v>242</v>
      </c>
      <c r="F88" s="5" t="s">
        <v>243</v>
      </c>
      <c r="G88" s="5" t="s">
        <v>165</v>
      </c>
      <c r="H88" s="5" t="s">
        <v>244</v>
      </c>
      <c r="I88" s="24"/>
      <c r="J88" s="26"/>
      <c r="K88" s="26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:29">
      <c r="A89" s="17" t="s">
        <v>237</v>
      </c>
      <c r="B89" s="18">
        <v>43976</v>
      </c>
      <c r="C89" s="33" t="s">
        <v>245</v>
      </c>
      <c r="D89" s="34" t="s">
        <v>179</v>
      </c>
      <c r="E89" s="18">
        <v>43983</v>
      </c>
      <c r="F89" s="17">
        <v>5000</v>
      </c>
      <c r="G89" s="20" t="s">
        <v>182</v>
      </c>
      <c r="H89" s="17" t="s">
        <v>219</v>
      </c>
      <c r="I89" s="24"/>
      <c r="J89" s="26"/>
      <c r="K89" s="26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:29">
      <c r="A90" s="17" t="s">
        <v>237</v>
      </c>
      <c r="B90" s="18">
        <v>43976</v>
      </c>
      <c r="C90" s="33" t="s">
        <v>246</v>
      </c>
      <c r="D90" s="17" t="s">
        <v>186</v>
      </c>
      <c r="E90" s="18">
        <v>43983</v>
      </c>
      <c r="F90" s="17">
        <v>5000</v>
      </c>
      <c r="G90" s="21" t="s">
        <v>189</v>
      </c>
      <c r="H90" s="17" t="s">
        <v>219</v>
      </c>
      <c r="I90" s="24"/>
      <c r="J90" s="26"/>
      <c r="K90" s="26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:29">
      <c r="A91" s="17" t="s">
        <v>237</v>
      </c>
      <c r="B91" s="18">
        <v>43976</v>
      </c>
      <c r="C91" s="33" t="s">
        <v>247</v>
      </c>
      <c r="D91" s="17" t="s">
        <v>192</v>
      </c>
      <c r="E91" s="18">
        <v>43983</v>
      </c>
      <c r="F91" s="17">
        <v>15000</v>
      </c>
      <c r="G91" s="21" t="s">
        <v>195</v>
      </c>
      <c r="H91" s="17" t="s">
        <v>219</v>
      </c>
      <c r="I91" s="24"/>
      <c r="J91" s="26"/>
      <c r="K91" s="26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:29">
      <c r="A92" s="17" t="s">
        <v>237</v>
      </c>
      <c r="B92" s="18">
        <v>43976</v>
      </c>
      <c r="C92" s="33" t="s">
        <v>248</v>
      </c>
      <c r="D92" s="17" t="s">
        <v>196</v>
      </c>
      <c r="E92" s="18">
        <v>43983</v>
      </c>
      <c r="F92" s="17">
        <v>25000</v>
      </c>
      <c r="G92" s="21" t="s">
        <v>199</v>
      </c>
      <c r="H92" s="17" t="s">
        <v>219</v>
      </c>
      <c r="I92" s="24"/>
      <c r="J92" s="26"/>
      <c r="K92" s="26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:29">
      <c r="A93" s="17" t="s">
        <v>237</v>
      </c>
      <c r="B93" s="18">
        <v>43976</v>
      </c>
      <c r="C93" s="33" t="s">
        <v>249</v>
      </c>
      <c r="D93" s="34" t="s">
        <v>184</v>
      </c>
      <c r="E93" s="18">
        <v>43984</v>
      </c>
      <c r="F93" s="17">
        <v>3500</v>
      </c>
      <c r="G93" s="20" t="s">
        <v>182</v>
      </c>
      <c r="H93" s="17" t="s">
        <v>222</v>
      </c>
      <c r="I93" s="24"/>
      <c r="J93" s="26"/>
      <c r="K93" s="26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:29">
      <c r="A94" s="17" t="s">
        <v>237</v>
      </c>
      <c r="B94" s="18">
        <v>43976</v>
      </c>
      <c r="C94" s="33" t="s">
        <v>250</v>
      </c>
      <c r="D94" s="17" t="s">
        <v>186</v>
      </c>
      <c r="E94" s="18">
        <v>43984</v>
      </c>
      <c r="F94" s="17">
        <v>3500</v>
      </c>
      <c r="G94" s="21" t="s">
        <v>189</v>
      </c>
      <c r="H94" s="17" t="s">
        <v>222</v>
      </c>
      <c r="I94" s="24"/>
      <c r="J94" s="26"/>
      <c r="K94" s="26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:29">
      <c r="A95" s="17" t="s">
        <v>237</v>
      </c>
      <c r="B95" s="18">
        <v>43976</v>
      </c>
      <c r="C95" s="33" t="s">
        <v>251</v>
      </c>
      <c r="D95" s="17" t="s">
        <v>192</v>
      </c>
      <c r="E95" s="18">
        <v>43984</v>
      </c>
      <c r="F95" s="17">
        <v>10500</v>
      </c>
      <c r="G95" s="21" t="s">
        <v>195</v>
      </c>
      <c r="H95" s="17" t="s">
        <v>222</v>
      </c>
      <c r="I95" s="24"/>
      <c r="J95" s="26"/>
      <c r="K95" s="26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:29">
      <c r="A96" s="17" t="s">
        <v>237</v>
      </c>
      <c r="B96" s="18">
        <v>43976</v>
      </c>
      <c r="C96" s="33" t="s">
        <v>252</v>
      </c>
      <c r="D96" s="17" t="s">
        <v>196</v>
      </c>
      <c r="E96" s="18">
        <v>43984</v>
      </c>
      <c r="F96" s="17">
        <v>17500</v>
      </c>
      <c r="G96" s="21" t="s">
        <v>199</v>
      </c>
      <c r="H96" s="17" t="s">
        <v>222</v>
      </c>
      <c r="I96" s="24"/>
      <c r="J96" s="26"/>
      <c r="K96" s="26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28">
      <c r="A97" s="4"/>
      <c r="B97" s="4"/>
      <c r="C97" s="31"/>
      <c r="D97" s="32"/>
      <c r="E97" s="4"/>
      <c r="F97" s="4"/>
      <c r="G97" s="26"/>
      <c r="H97" s="26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24"/>
      <c r="AB97" s="24"/>
    </row>
    <row r="98" spans="1:28">
      <c r="A98" s="4"/>
      <c r="B98" s="4"/>
      <c r="C98" s="31"/>
      <c r="D98" s="32"/>
      <c r="E98" s="4"/>
      <c r="F98" s="4"/>
      <c r="G98" s="26"/>
      <c r="H98" s="26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24"/>
      <c r="AB98" s="24"/>
    </row>
    <row r="99" spans="1:28">
      <c r="A99" s="4"/>
      <c r="B99" s="4"/>
      <c r="C99" s="31"/>
      <c r="D99" s="32"/>
      <c r="E99" s="4"/>
      <c r="F99" s="4"/>
      <c r="G99" s="26"/>
      <c r="H99" s="26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24"/>
      <c r="AB99" s="24"/>
    </row>
    <row r="100" spans="1:28">
      <c r="A100" s="35" t="s">
        <v>210</v>
      </c>
      <c r="B100" s="3" t="s">
        <v>253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24"/>
      <c r="AB100" s="24"/>
    </row>
    <row r="101" spans="1:28">
      <c r="A101" s="5" t="s">
        <v>254</v>
      </c>
      <c r="B101" s="78" t="s">
        <v>255</v>
      </c>
      <c r="C101" s="36" t="s">
        <v>256</v>
      </c>
      <c r="D101" s="5" t="s">
        <v>38</v>
      </c>
      <c r="E101" s="37" t="s">
        <v>125</v>
      </c>
      <c r="F101" s="12" t="s">
        <v>126</v>
      </c>
      <c r="G101" s="5" t="s">
        <v>127</v>
      </c>
      <c r="H101" s="79" t="s">
        <v>301</v>
      </c>
      <c r="I101" s="4"/>
      <c r="J101" s="4"/>
      <c r="K101" s="4"/>
      <c r="L101" s="4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24"/>
    </row>
    <row r="102" spans="1:28">
      <c r="A102" s="7" t="s">
        <v>259</v>
      </c>
      <c r="B102" s="4" t="s">
        <v>106</v>
      </c>
      <c r="C102" s="38" t="s">
        <v>260</v>
      </c>
      <c r="D102" s="17" t="s">
        <v>37</v>
      </c>
      <c r="E102" s="39" t="s">
        <v>142</v>
      </c>
      <c r="F102" s="17" t="s">
        <v>143</v>
      </c>
      <c r="G102" s="14" t="s">
        <v>144</v>
      </c>
      <c r="H102" s="14" t="s">
        <v>304</v>
      </c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24"/>
    </row>
    <row r="103" spans="1:28">
      <c r="A103" s="7" t="s">
        <v>261</v>
      </c>
      <c r="B103" s="4" t="s">
        <v>106</v>
      </c>
      <c r="C103" s="38" t="s">
        <v>260</v>
      </c>
      <c r="D103" s="17" t="s">
        <v>37</v>
      </c>
      <c r="E103" s="41" t="s">
        <v>134</v>
      </c>
      <c r="F103" s="40" t="s">
        <v>135</v>
      </c>
      <c r="G103" s="48" t="s">
        <v>136</v>
      </c>
      <c r="H103" s="48" t="s">
        <v>304</v>
      </c>
      <c r="I103" s="4"/>
      <c r="J103" s="4"/>
      <c r="K103" s="4"/>
      <c r="L103" s="4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24"/>
    </row>
    <row r="104" spans="1:28">
      <c r="A104" s="7" t="s">
        <v>263</v>
      </c>
      <c r="B104" s="80" t="s">
        <v>110</v>
      </c>
      <c r="C104" s="38" t="s">
        <v>260</v>
      </c>
      <c r="D104" s="81" t="s">
        <v>44</v>
      </c>
      <c r="E104" s="39" t="s">
        <v>142</v>
      </c>
      <c r="F104" s="17" t="s">
        <v>143</v>
      </c>
      <c r="G104" s="14" t="s">
        <v>144</v>
      </c>
      <c r="H104" s="48" t="s">
        <v>306</v>
      </c>
      <c r="I104" s="4"/>
      <c r="J104" s="4"/>
      <c r="K104" s="4"/>
      <c r="L104" s="4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24"/>
    </row>
    <row r="105" spans="1:28">
      <c r="A105" s="7" t="s">
        <v>264</v>
      </c>
      <c r="B105" s="80" t="s">
        <v>110</v>
      </c>
      <c r="C105" s="38" t="s">
        <v>260</v>
      </c>
      <c r="D105" s="81" t="s">
        <v>44</v>
      </c>
      <c r="E105" s="41" t="s">
        <v>134</v>
      </c>
      <c r="F105" s="40" t="s">
        <v>135</v>
      </c>
      <c r="G105" s="48" t="s">
        <v>136</v>
      </c>
      <c r="H105" s="48" t="s">
        <v>306</v>
      </c>
      <c r="I105" s="4"/>
      <c r="J105" s="4"/>
      <c r="K105" s="4"/>
      <c r="L105" s="4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24"/>
    </row>
    <row r="106" spans="1:28">
      <c r="A106" s="3"/>
      <c r="B106" s="3"/>
      <c r="C106" s="3"/>
      <c r="D106" s="3"/>
      <c r="E106" s="3"/>
      <c r="F106" s="3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4"/>
      <c r="AB106" s="24"/>
    </row>
    <row r="107" spans="1:28">
      <c r="A107" s="55" t="s">
        <v>210</v>
      </c>
      <c r="B107" s="3" t="s">
        <v>270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24"/>
      <c r="AB107" s="24"/>
    </row>
    <row r="108" spans="1:29">
      <c r="A108" s="5" t="s">
        <v>254</v>
      </c>
      <c r="B108" s="5" t="s">
        <v>226</v>
      </c>
      <c r="C108" s="5" t="s">
        <v>271</v>
      </c>
      <c r="D108" s="5" t="s">
        <v>272</v>
      </c>
      <c r="E108" s="5" t="s">
        <v>162</v>
      </c>
      <c r="F108" s="5" t="s">
        <v>163</v>
      </c>
      <c r="G108" s="5" t="s">
        <v>273</v>
      </c>
      <c r="H108" s="36" t="s">
        <v>165</v>
      </c>
      <c r="I108" s="36" t="s">
        <v>274</v>
      </c>
      <c r="J108" s="5" t="s">
        <v>275</v>
      </c>
      <c r="K108" s="83" t="s">
        <v>101</v>
      </c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24"/>
      <c r="AC108" s="24"/>
    </row>
    <row r="109" ht="16.5" spans="1:29">
      <c r="A109" s="82" t="s">
        <v>259</v>
      </c>
      <c r="B109" s="17"/>
      <c r="C109" s="6" t="s">
        <v>276</v>
      </c>
      <c r="D109" s="6" t="s">
        <v>277</v>
      </c>
      <c r="E109" s="17" t="s">
        <v>179</v>
      </c>
      <c r="F109" s="17" t="s">
        <v>180</v>
      </c>
      <c r="G109" s="42">
        <v>5000</v>
      </c>
      <c r="H109" s="43" t="s">
        <v>182</v>
      </c>
      <c r="I109" s="49">
        <v>1.8</v>
      </c>
      <c r="J109" s="6">
        <v>9000</v>
      </c>
      <c r="K109" s="4" t="s">
        <v>106</v>
      </c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27"/>
      <c r="AC109" s="27"/>
    </row>
    <row r="110" ht="16.5" spans="1:29">
      <c r="A110" s="82" t="s">
        <v>261</v>
      </c>
      <c r="B110" s="17"/>
      <c r="C110" s="6" t="s">
        <v>276</v>
      </c>
      <c r="D110" s="6" t="s">
        <v>278</v>
      </c>
      <c r="E110" s="17" t="s">
        <v>186</v>
      </c>
      <c r="F110" s="47" t="s">
        <v>187</v>
      </c>
      <c r="G110" s="6">
        <v>5000</v>
      </c>
      <c r="H110" s="47" t="s">
        <v>189</v>
      </c>
      <c r="I110" s="49">
        <v>10.9</v>
      </c>
      <c r="J110" s="6">
        <f>G110*I110</f>
        <v>54500</v>
      </c>
      <c r="K110" s="4" t="s">
        <v>106</v>
      </c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27"/>
      <c r="AC110" s="27"/>
    </row>
    <row r="111" ht="16.5" spans="1:29">
      <c r="A111" s="82" t="s">
        <v>261</v>
      </c>
      <c r="B111" s="17"/>
      <c r="C111" s="6" t="s">
        <v>276</v>
      </c>
      <c r="D111" s="6" t="s">
        <v>279</v>
      </c>
      <c r="E111" s="17" t="s">
        <v>192</v>
      </c>
      <c r="F111" s="47" t="s">
        <v>193</v>
      </c>
      <c r="G111" s="6">
        <v>15000</v>
      </c>
      <c r="H111" s="47" t="s">
        <v>195</v>
      </c>
      <c r="I111" s="49">
        <v>1.32</v>
      </c>
      <c r="J111" s="6">
        <f>G111*I111</f>
        <v>19800</v>
      </c>
      <c r="K111" s="4" t="s">
        <v>106</v>
      </c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27"/>
      <c r="AC111" s="27"/>
    </row>
    <row r="112" ht="16.5" spans="1:29">
      <c r="A112" s="82" t="s">
        <v>261</v>
      </c>
      <c r="B112" s="17"/>
      <c r="C112" s="6" t="s">
        <v>276</v>
      </c>
      <c r="D112" s="6" t="s">
        <v>280</v>
      </c>
      <c r="E112" s="17" t="s">
        <v>196</v>
      </c>
      <c r="F112" s="47" t="s">
        <v>197</v>
      </c>
      <c r="G112" s="6">
        <v>25000</v>
      </c>
      <c r="H112" s="47" t="s">
        <v>199</v>
      </c>
      <c r="I112" s="49">
        <v>5.8</v>
      </c>
      <c r="J112" s="6">
        <f>G112*I112</f>
        <v>145000</v>
      </c>
      <c r="K112" s="4" t="s">
        <v>106</v>
      </c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27"/>
      <c r="AC112" s="27"/>
    </row>
    <row r="113" ht="16.5" spans="1:29">
      <c r="A113" s="82" t="s">
        <v>263</v>
      </c>
      <c r="B113" s="17"/>
      <c r="C113" s="6" t="s">
        <v>276</v>
      </c>
      <c r="D113" s="6" t="s">
        <v>281</v>
      </c>
      <c r="E113" s="17" t="s">
        <v>184</v>
      </c>
      <c r="F113" s="17" t="s">
        <v>180</v>
      </c>
      <c r="G113" s="44">
        <v>3500</v>
      </c>
      <c r="H113" s="45" t="s">
        <v>182</v>
      </c>
      <c r="I113" s="49">
        <v>0.64</v>
      </c>
      <c r="J113" s="6">
        <v>2240</v>
      </c>
      <c r="K113" s="80" t="s">
        <v>110</v>
      </c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27"/>
      <c r="AC113" s="27"/>
    </row>
    <row r="114" ht="16.5" spans="1:29">
      <c r="A114" s="82" t="s">
        <v>264</v>
      </c>
      <c r="B114" s="17"/>
      <c r="C114" s="6" t="s">
        <v>276</v>
      </c>
      <c r="D114" s="6" t="s">
        <v>282</v>
      </c>
      <c r="E114" s="17" t="s">
        <v>186</v>
      </c>
      <c r="F114" s="47" t="s">
        <v>187</v>
      </c>
      <c r="G114" s="6">
        <v>3500</v>
      </c>
      <c r="H114" s="47" t="s">
        <v>189</v>
      </c>
      <c r="I114" s="49">
        <v>10.9</v>
      </c>
      <c r="J114" s="6">
        <f>G114*I114</f>
        <v>38150</v>
      </c>
      <c r="K114" s="80" t="s">
        <v>110</v>
      </c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27"/>
      <c r="AC114" s="27"/>
    </row>
    <row r="115" ht="16.5" spans="1:29">
      <c r="A115" s="82" t="s">
        <v>264</v>
      </c>
      <c r="B115" s="17"/>
      <c r="C115" s="6" t="s">
        <v>276</v>
      </c>
      <c r="D115" s="6" t="s">
        <v>283</v>
      </c>
      <c r="E115" s="17" t="s">
        <v>192</v>
      </c>
      <c r="F115" s="47" t="s">
        <v>193</v>
      </c>
      <c r="G115" s="6">
        <v>10500</v>
      </c>
      <c r="H115" s="47" t="s">
        <v>195</v>
      </c>
      <c r="I115" s="49">
        <v>1.32</v>
      </c>
      <c r="J115" s="6">
        <f>G115*I115</f>
        <v>13860</v>
      </c>
      <c r="K115" s="80" t="s">
        <v>110</v>
      </c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27"/>
      <c r="AC115" s="27"/>
    </row>
    <row r="116" ht="16.5" spans="1:29">
      <c r="A116" s="82" t="s">
        <v>264</v>
      </c>
      <c r="B116" s="17"/>
      <c r="C116" s="6" t="s">
        <v>276</v>
      </c>
      <c r="D116" s="6" t="s">
        <v>284</v>
      </c>
      <c r="E116" s="17" t="s">
        <v>196</v>
      </c>
      <c r="F116" s="47" t="s">
        <v>197</v>
      </c>
      <c r="G116" s="6">
        <v>17500</v>
      </c>
      <c r="H116" s="47" t="s">
        <v>199</v>
      </c>
      <c r="I116" s="49">
        <v>5.8</v>
      </c>
      <c r="J116" s="6">
        <f t="shared" ref="J116" si="0">G116*I116</f>
        <v>101500</v>
      </c>
      <c r="K116" s="80" t="s">
        <v>110</v>
      </c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27"/>
      <c r="AC116" s="27"/>
    </row>
    <row r="117" spans="1:28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24"/>
      <c r="AB117" s="24"/>
    </row>
    <row r="118" spans="1:2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24"/>
      <c r="AB118" s="24"/>
    </row>
    <row r="119" spans="1:28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24"/>
      <c r="AB119" s="24"/>
    </row>
    <row r="120" spans="1:28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24"/>
      <c r="AB120" s="24"/>
    </row>
    <row r="121" spans="1:28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24"/>
      <c r="AB121" s="24"/>
    </row>
    <row r="122" spans="1:28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24"/>
      <c r="AB122" s="24"/>
    </row>
    <row r="123" spans="1:28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24"/>
      <c r="AB123" s="24"/>
    </row>
    <row r="124" spans="1:28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24"/>
      <c r="AB124" s="24"/>
    </row>
    <row r="125" spans="1:28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24"/>
      <c r="AB125" s="24"/>
    </row>
    <row r="126" spans="1:28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24"/>
      <c r="AB126" s="24"/>
    </row>
    <row r="127" spans="1:28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24"/>
      <c r="AB127" s="24"/>
    </row>
    <row r="128" spans="1: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24"/>
      <c r="AB128" s="24"/>
    </row>
    <row r="129" spans="1:28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24"/>
      <c r="AB129" s="24"/>
    </row>
    <row r="130" spans="1:28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24"/>
      <c r="AB130" s="24"/>
    </row>
    <row r="131" spans="1:28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24"/>
      <c r="AB131" s="24"/>
    </row>
    <row r="132" spans="1:28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24"/>
      <c r="AB132" s="24"/>
    </row>
    <row r="133" spans="1:28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24"/>
      <c r="AB133" s="24"/>
    </row>
    <row r="134" spans="1:28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24"/>
      <c r="AB134" s="24"/>
    </row>
    <row r="135" spans="1:28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24"/>
      <c r="AB135" s="24"/>
    </row>
    <row r="136" spans="1:28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24"/>
      <c r="AB136" s="24"/>
    </row>
    <row r="137" spans="1:28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24"/>
      <c r="AB137" s="24"/>
    </row>
    <row r="138" spans="1:2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24"/>
      <c r="AB138" s="24"/>
    </row>
    <row r="139" spans="1:28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24"/>
      <c r="AB139" s="24"/>
    </row>
    <row r="140" spans="1:28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24"/>
      <c r="AB140" s="24"/>
    </row>
    <row r="141" spans="1:28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24"/>
      <c r="AB141" s="24"/>
    </row>
    <row r="142" spans="1:28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24"/>
      <c r="AB142" s="24"/>
    </row>
    <row r="143" spans="1:28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24"/>
      <c r="AB143" s="24"/>
    </row>
    <row r="144" spans="1:28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24"/>
      <c r="AB144" s="24"/>
    </row>
    <row r="145" spans="1:28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24"/>
      <c r="AB145" s="24"/>
    </row>
    <row r="146" spans="1:28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24"/>
      <c r="AB146" s="24"/>
    </row>
    <row r="147" spans="1:28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24"/>
      <c r="AB147" s="24"/>
    </row>
    <row r="148" spans="1:2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24"/>
      <c r="AB148" s="24"/>
    </row>
    <row r="149" spans="1:28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24"/>
      <c r="AB149" s="24"/>
    </row>
    <row r="150" spans="1:28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24"/>
      <c r="AB150" s="24"/>
    </row>
    <row r="151" spans="1:28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24"/>
      <c r="AB151" s="24"/>
    </row>
    <row r="152" spans="1:28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24"/>
      <c r="AB152" s="24"/>
    </row>
    <row r="153" spans="1:28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24"/>
      <c r="AB153" s="24"/>
    </row>
    <row r="154" spans="1:28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24"/>
      <c r="AB154" s="24"/>
    </row>
    <row r="155" spans="1:28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24"/>
      <c r="AB155" s="24"/>
    </row>
    <row r="156" spans="1:28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24"/>
      <c r="AB156" s="24"/>
    </row>
    <row r="157" spans="1:28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24"/>
      <c r="AB157" s="24"/>
    </row>
    <row r="158" spans="1:2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24"/>
      <c r="AB158" s="24"/>
    </row>
    <row r="159" spans="1:28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24"/>
      <c r="AB159" s="24"/>
    </row>
    <row r="160" spans="1:28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24"/>
      <c r="AB160" s="24"/>
    </row>
    <row r="161" spans="1:28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24"/>
      <c r="AB161" s="24"/>
    </row>
    <row r="162" spans="1:28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24"/>
      <c r="AB162" s="24"/>
    </row>
    <row r="163" spans="1:28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24"/>
      <c r="AB163" s="24"/>
    </row>
    <row r="164" spans="1:28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24"/>
      <c r="AB164" s="24"/>
    </row>
    <row r="165" spans="1:28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24"/>
      <c r="AB165" s="24"/>
    </row>
    <row r="166" spans="1:28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24"/>
      <c r="AB166" s="24"/>
    </row>
    <row r="167" spans="1:28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24"/>
      <c r="AB167" s="24"/>
    </row>
    <row r="168" spans="1:2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24"/>
      <c r="AB168" s="24"/>
    </row>
    <row r="169" spans="1:28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24"/>
      <c r="AB169" s="24"/>
    </row>
    <row r="170" spans="1:28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24"/>
      <c r="AB170" s="24"/>
    </row>
    <row r="171" spans="1:28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24"/>
      <c r="AB171" s="24"/>
    </row>
    <row r="172" spans="1:28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24"/>
      <c r="AB172" s="24"/>
    </row>
    <row r="173" spans="1:28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24"/>
      <c r="AB173" s="24"/>
    </row>
    <row r="174" spans="1:28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24"/>
      <c r="AB174" s="24"/>
    </row>
    <row r="175" spans="1:28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24"/>
      <c r="AB175" s="24"/>
    </row>
    <row r="176" spans="1:28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24"/>
      <c r="AB176" s="24"/>
    </row>
    <row r="177" spans="1:28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24"/>
      <c r="AB177" s="24"/>
    </row>
    <row r="178" spans="1:2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24"/>
      <c r="AB178" s="24"/>
    </row>
    <row r="179" spans="1:28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24"/>
      <c r="AB179" s="24"/>
    </row>
    <row r="180" spans="1:28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24"/>
      <c r="AB180" s="24"/>
    </row>
    <row r="181" spans="1:28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24"/>
      <c r="AB181" s="24"/>
    </row>
    <row r="182" spans="1:28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24"/>
      <c r="AB182" s="24"/>
    </row>
    <row r="183" spans="1:28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24"/>
      <c r="AB183" s="24"/>
    </row>
    <row r="184" spans="1:28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24"/>
      <c r="AB184" s="24"/>
    </row>
    <row r="185" spans="1:28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24"/>
      <c r="AB185" s="24"/>
    </row>
    <row r="186" spans="1:28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24"/>
      <c r="AB186" s="24"/>
    </row>
    <row r="187" spans="1:28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24"/>
      <c r="AB187" s="24"/>
    </row>
    <row r="188" spans="1:2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24"/>
      <c r="AB188" s="24"/>
    </row>
    <row r="189" spans="1:28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24"/>
      <c r="AB189" s="24"/>
    </row>
    <row r="190" spans="1:28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24"/>
      <c r="AB190" s="24"/>
    </row>
    <row r="191" spans="1:28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24"/>
      <c r="AB191" s="24"/>
    </row>
    <row r="192" spans="1:28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24"/>
      <c r="AB192" s="24"/>
    </row>
    <row r="193" spans="1:28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24"/>
      <c r="AB193" s="24"/>
    </row>
    <row r="194" spans="1:28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24"/>
      <c r="AB194" s="24"/>
    </row>
    <row r="195" spans="1:28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24"/>
      <c r="AB195" s="24"/>
    </row>
    <row r="196" spans="1:28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24"/>
      <c r="AB196" s="24"/>
    </row>
    <row r="197" spans="1:28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24"/>
      <c r="AB197" s="24"/>
    </row>
    <row r="198" spans="1:2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24"/>
      <c r="AB198" s="24"/>
    </row>
    <row r="199" spans="1:28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24"/>
      <c r="AB199" s="24"/>
    </row>
    <row r="200" spans="1:28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24"/>
      <c r="AB200" s="24"/>
    </row>
    <row r="201" spans="1:28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24"/>
      <c r="AB201" s="24"/>
    </row>
    <row r="202" spans="1:28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24"/>
      <c r="AB202" s="24"/>
    </row>
    <row r="203" spans="1:28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24"/>
      <c r="AB203" s="24"/>
    </row>
    <row r="204" spans="1:28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24"/>
      <c r="AB204" s="24"/>
    </row>
    <row r="205" spans="1:28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24"/>
      <c r="AB205" s="24"/>
    </row>
    <row r="206" spans="1:28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24"/>
      <c r="AB206" s="24"/>
    </row>
    <row r="207" spans="1:28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24"/>
      <c r="AB207" s="24"/>
    </row>
    <row r="208" spans="1:2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24"/>
      <c r="AB208" s="24"/>
    </row>
    <row r="209" spans="1:28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24"/>
      <c r="AB209" s="24"/>
    </row>
    <row r="210" spans="1:28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24"/>
      <c r="AB210" s="24"/>
    </row>
    <row r="211" spans="1:28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24"/>
      <c r="AB211" s="24"/>
    </row>
    <row r="212" spans="1:28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24"/>
      <c r="AB212" s="24"/>
    </row>
    <row r="213" spans="1:28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24"/>
      <c r="AB213" s="24"/>
    </row>
    <row r="214" spans="1:28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24"/>
      <c r="AB214" s="24"/>
    </row>
    <row r="215" spans="1:28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24"/>
      <c r="AB215" s="24"/>
    </row>
    <row r="216" spans="1:28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24"/>
      <c r="AB216" s="24"/>
    </row>
    <row r="217" spans="1:28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24"/>
      <c r="AB217" s="24"/>
    </row>
    <row r="218" spans="1:28">
      <c r="A218" s="3"/>
      <c r="B218" s="3"/>
      <c r="C218" s="3"/>
      <c r="D218" s="3"/>
      <c r="E218" s="3"/>
      <c r="F218" s="3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8">
      <c r="A219" s="3"/>
      <c r="B219" s="3"/>
      <c r="C219" s="3"/>
      <c r="D219" s="3"/>
      <c r="E219" s="3"/>
      <c r="F219" s="3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8">
      <c r="A220" s="3"/>
      <c r="B220" s="3"/>
      <c r="C220" s="3"/>
      <c r="D220" s="3"/>
      <c r="E220" s="3"/>
      <c r="F220" s="3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8">
      <c r="A221" s="3"/>
      <c r="B221" s="3"/>
      <c r="C221" s="3"/>
      <c r="D221" s="3"/>
      <c r="E221" s="3"/>
      <c r="F221" s="3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0"/>
  <sheetViews>
    <sheetView workbookViewId="0">
      <selection activeCell="A1" sqref="A1"/>
    </sheetView>
  </sheetViews>
  <sheetFormatPr defaultColWidth="8.75" defaultRowHeight="14.25"/>
  <cols>
    <col min="1" max="1" width="8.625" customWidth="1"/>
    <col min="2" max="2" width="43.5" customWidth="1"/>
    <col min="3" max="26" width="12.875" customWidth="1"/>
  </cols>
  <sheetData>
    <row r="1" ht="16.5" spans="1:26">
      <c r="A1" s="26"/>
      <c r="B1" s="26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6.5" spans="1:26">
      <c r="A2" s="26"/>
      <c r="B2" s="5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6.5" spans="1:26">
      <c r="A3" s="2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6.5" spans="1:26">
      <c r="A4" s="2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6.5" spans="1:26">
      <c r="A5" s="2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6.5" spans="1:2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6.5" spans="1:26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6.5" spans="1:26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6.5" spans="1:26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6.5" spans="1:26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6.5" spans="1:26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6.5" spans="1:26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6.5" spans="1:26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6.5" spans="1:26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6.5" spans="1:26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6.5" spans="1:26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6.5" spans="1:26">
      <c r="A17" s="4"/>
      <c r="B17" s="4"/>
      <c r="C17" s="4"/>
      <c r="D17" s="4"/>
      <c r="E17" s="4"/>
      <c r="F17" s="4"/>
      <c r="G17" s="52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6.5" spans="1:26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6.5" spans="1:26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6.5" spans="1:26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6.5" spans="1:26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6.5" spans="1:26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6.5" spans="1:26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6.5" spans="1:26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6.5" spans="1:26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6.5" spans="1: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6.5" spans="1:26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6.5" spans="1:26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6.5" spans="1:26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6.5" spans="1:26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6.5" spans="1:26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6.5" spans="1:26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6.5" spans="1:26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6.5" spans="1:26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6.5" spans="1:26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6.5" spans="1:2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6.5" spans="1:26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6.5" spans="1:26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6.5" spans="1:26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6.5" spans="1:26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6.5" spans="1:26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6.5" spans="1:26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6.5" spans="1:26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6.5" spans="1:26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6.5" spans="1:26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6.5" spans="1:2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6.5" spans="1:26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6.5" spans="1:26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6.5" spans="1:26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6.5" spans="1:26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6.5" spans="1:26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6.5" spans="1:26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6.5" spans="1:26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6.5" spans="1:26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6.5" spans="1:26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6.5" spans="1:2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6.5" spans="1:26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6.5" spans="1:26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6.5" spans="1:26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6.5" spans="1:26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6.5" spans="1:26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6.5" spans="1:26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6.5" spans="1:26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6.5" spans="1:26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6.5" spans="1:26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6.5" spans="1:2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6.5" spans="1:26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6.5" spans="1:26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6.5" spans="1:26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6.5" spans="1:2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6.5" spans="1:2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6.5" spans="1:26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6.5" spans="1:26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6.5" spans="1:26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6.5" spans="1:26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6.5" spans="1:2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6.5" spans="1:26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6.5" spans="1:26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6.5" spans="1:26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6.5" spans="1:26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6.5" spans="1:26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6.5" spans="1:26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6.5" spans="1:26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6.5" spans="1:26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6.5" spans="1:26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6.5" spans="1:2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6.5" spans="1:26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6.5" spans="1:26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6.5" spans="1:26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6.5" spans="1:26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6.5" spans="1:26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6.5" spans="1:26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6.5" spans="1:26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6.5" spans="1:26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6.5" spans="1:26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6.5" spans="1:2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6.5" spans="1:26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6.5" spans="1:26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6.5" spans="1:26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6.5" spans="1:26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6.5" spans="1:26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6.5" spans="1:26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6.5" spans="1:26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6.5" spans="1:26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6.5" spans="1:26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6.5" spans="1:2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6.5" spans="1:26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6.5" spans="1:26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6.5" spans="1:26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6.5" spans="1:26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6.5" spans="1:26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6.5" spans="1:26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6.5" spans="1:26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6.5" spans="1:26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6.5" spans="1:26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6.5" spans="1:2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6.5" spans="1:26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6.5" spans="1:26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6.5" spans="1:26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6.5" spans="1:26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6.5" spans="1:26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6.5" spans="1:26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6.5" spans="1:26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6.5" spans="1:26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6.5" spans="1:26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6.5" spans="1: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6.5" spans="1:26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6.5" spans="1:26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6.5" spans="1:26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6.5" spans="1:26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6.5" spans="1:26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6.5" spans="1:26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6.5" spans="1:26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6.5" spans="1:26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6.5" spans="1:26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6.5" spans="1:2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6.5" spans="1:26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6.5" spans="1:26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6.5" spans="1:26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6.5" spans="1:26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6.5" spans="1:26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6.5" spans="1:26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6.5" spans="1:26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6.5" spans="1:26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6.5" spans="1:26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6.5" spans="1:2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6.5" spans="1:26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6.5" spans="1:26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6.5" spans="1:26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6.5" spans="1:26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6.5" spans="1:26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6.5" spans="1:26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6.5" spans="1:26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6.5" spans="1:26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6.5" spans="1:26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6.5" spans="1:2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6.5" spans="1:26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6.5" spans="1:26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6.5" spans="1:26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6.5" spans="1:26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6.5" spans="1:26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6.5" spans="1:26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6.5" spans="1:26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6.5" spans="1:26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6.5" spans="1:26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6.5" spans="1:2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6.5" spans="1:26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6.5" spans="1:26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6.5" spans="1:26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6.5" spans="1:26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6.5" spans="1:26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6.5" spans="1:26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6.5" spans="1:26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6.5" spans="1:26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6.5" spans="1:26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6.5" spans="1:2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6.5" spans="1:26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6.5" spans="1:26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6.5" spans="1:26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6.5" spans="1:26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6.5" spans="1:26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6.5" spans="1:26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6.5" spans="1:26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6.5" spans="1:26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6.5" spans="1:26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6.5" spans="1:2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6.5" spans="1:26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6.5" spans="1:26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6.5" spans="1:26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6.5" spans="1:26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6.5" spans="1:26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6.5" spans="1:26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6.5" spans="1:26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6.5" spans="1:26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6.5" spans="1:26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6.5" spans="1:2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6.5" spans="1:26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6.5" spans="1:26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6.5" spans="1:26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6.5" spans="1:26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</sheetData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00"/>
  <sheetViews>
    <sheetView topLeftCell="A79" workbookViewId="0">
      <selection activeCell="J88" sqref="J88:J92"/>
    </sheetView>
  </sheetViews>
  <sheetFormatPr defaultColWidth="8.75" defaultRowHeight="14.25"/>
  <cols>
    <col min="1" max="1" width="11.75" customWidth="1"/>
    <col min="2" max="2" width="15.375" customWidth="1"/>
    <col min="3" max="3" width="15.25" customWidth="1"/>
    <col min="4" max="4" width="16.125" customWidth="1"/>
    <col min="5" max="5" width="15" customWidth="1"/>
    <col min="6" max="6" width="15.25" customWidth="1"/>
    <col min="7" max="7" width="13.875" customWidth="1"/>
    <col min="8" max="8" width="11.625" customWidth="1"/>
    <col min="9" max="9" width="10.375" customWidth="1"/>
    <col min="10" max="11" width="9.5" customWidth="1"/>
    <col min="12" max="27" width="8.75" customWidth="1"/>
    <col min="28" max="29" width="8.375" customWidth="1"/>
  </cols>
  <sheetData>
    <row r="1" ht="16.5" spans="1:29">
      <c r="A1" s="2" t="s">
        <v>0</v>
      </c>
      <c r="B1" s="3" t="s">
        <v>124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11"/>
      <c r="AC1" s="11"/>
    </row>
    <row r="2" ht="16.5" spans="1:29">
      <c r="A2" s="5" t="s">
        <v>125</v>
      </c>
      <c r="B2" s="5" t="s">
        <v>126</v>
      </c>
      <c r="C2" s="5" t="s">
        <v>127</v>
      </c>
      <c r="D2" s="5" t="s">
        <v>128</v>
      </c>
      <c r="E2" s="5" t="s">
        <v>129</v>
      </c>
      <c r="F2" s="5" t="s">
        <v>130</v>
      </c>
      <c r="G2" s="6"/>
      <c r="H2" s="6"/>
      <c r="I2" s="6"/>
      <c r="J2" s="5" t="s">
        <v>131</v>
      </c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1"/>
      <c r="AC2" s="11"/>
    </row>
    <row r="3" ht="16.5" spans="1:29">
      <c r="A3" s="7" t="s">
        <v>134</v>
      </c>
      <c r="B3" s="7" t="s">
        <v>135</v>
      </c>
      <c r="C3" s="7" t="s">
        <v>136</v>
      </c>
      <c r="D3" s="8" t="s">
        <v>137</v>
      </c>
      <c r="E3" s="7">
        <v>13812345601</v>
      </c>
      <c r="F3" s="7" t="s">
        <v>138</v>
      </c>
      <c r="G3" s="6"/>
      <c r="H3" s="6"/>
      <c r="I3" s="6"/>
      <c r="J3" s="17">
        <v>3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11"/>
      <c r="AC3" s="11"/>
    </row>
    <row r="4" ht="16.5" spans="1:29">
      <c r="A4" s="7" t="s">
        <v>142</v>
      </c>
      <c r="B4" s="7" t="s">
        <v>143</v>
      </c>
      <c r="C4" s="7" t="s">
        <v>144</v>
      </c>
      <c r="D4" s="9" t="s">
        <v>137</v>
      </c>
      <c r="E4" s="7">
        <v>13812345602</v>
      </c>
      <c r="F4" s="7" t="s">
        <v>145</v>
      </c>
      <c r="G4" s="6"/>
      <c r="H4" s="6"/>
      <c r="I4" s="6"/>
      <c r="J4" s="17">
        <v>2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11"/>
      <c r="AC4" s="11"/>
    </row>
    <row r="5" ht="16.5" spans="1:29">
      <c r="A5" s="7" t="s">
        <v>148</v>
      </c>
      <c r="B5" s="7" t="s">
        <v>149</v>
      </c>
      <c r="C5" s="7" t="s">
        <v>150</v>
      </c>
      <c r="D5" s="8" t="s">
        <v>137</v>
      </c>
      <c r="E5" s="7">
        <v>13812345603</v>
      </c>
      <c r="F5" s="7" t="s">
        <v>151</v>
      </c>
      <c r="G5" s="6"/>
      <c r="H5" s="6"/>
      <c r="I5" s="6"/>
      <c r="J5" s="17">
        <v>2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1"/>
      <c r="AC5" s="11"/>
    </row>
    <row r="6" ht="16.5" spans="1:29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1"/>
      <c r="AC6" s="11"/>
    </row>
    <row r="7" ht="16.5" spans="1:29">
      <c r="A7" s="2" t="s">
        <v>0</v>
      </c>
      <c r="B7" s="3" t="s">
        <v>171</v>
      </c>
      <c r="C7" s="4"/>
      <c r="D7" s="2" t="s">
        <v>0</v>
      </c>
      <c r="E7" s="3" t="s">
        <v>172</v>
      </c>
      <c r="F7" s="4"/>
      <c r="G7" s="2" t="s">
        <v>0</v>
      </c>
      <c r="H7" s="3" t="s">
        <v>294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11"/>
      <c r="AC7" s="11"/>
    </row>
    <row r="8" ht="16.5" spans="1:29">
      <c r="A8" s="5" t="s">
        <v>328</v>
      </c>
      <c r="B8" s="5" t="s">
        <v>329</v>
      </c>
      <c r="C8" s="10"/>
      <c r="D8" s="5" t="s">
        <v>330</v>
      </c>
      <c r="E8" s="5" t="s">
        <v>331</v>
      </c>
      <c r="F8" s="10"/>
      <c r="G8" s="5" t="s">
        <v>303</v>
      </c>
      <c r="H8" s="5" t="s">
        <v>332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1"/>
      <c r="AC8" s="11"/>
    </row>
    <row r="9" ht="16.5" spans="1:29">
      <c r="A9" s="7" t="s">
        <v>221</v>
      </c>
      <c r="B9" s="7" t="s">
        <v>333</v>
      </c>
      <c r="C9" s="4"/>
      <c r="D9" s="7" t="s">
        <v>304</v>
      </c>
      <c r="E9" s="7" t="s">
        <v>334</v>
      </c>
      <c r="F9" s="4"/>
      <c r="G9" s="7" t="s">
        <v>297</v>
      </c>
      <c r="H9" s="7" t="s">
        <v>335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11"/>
      <c r="AC9" s="11"/>
    </row>
    <row r="10" ht="16.5" spans="1:29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11"/>
      <c r="AC10" s="11"/>
    </row>
    <row r="11" ht="16.5" spans="1:29">
      <c r="A11" s="2" t="s">
        <v>0</v>
      </c>
      <c r="B11" s="3" t="s">
        <v>308</v>
      </c>
      <c r="C11" s="4"/>
      <c r="D11" s="4"/>
      <c r="E11" s="4"/>
      <c r="F11" s="4"/>
      <c r="G11" s="11"/>
      <c r="H11" s="11"/>
      <c r="I11" s="4"/>
      <c r="J11" s="4"/>
      <c r="K11" s="4"/>
      <c r="L11" s="4"/>
      <c r="M11" s="11"/>
      <c r="N11" s="11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11"/>
      <c r="AC11" s="11"/>
    </row>
    <row r="12" ht="16.5" spans="1:29">
      <c r="A12" s="5" t="s">
        <v>29</v>
      </c>
      <c r="B12" s="5" t="s">
        <v>30</v>
      </c>
      <c r="C12" s="5" t="s">
        <v>31</v>
      </c>
      <c r="D12" s="5" t="s">
        <v>309</v>
      </c>
      <c r="E12" s="4"/>
      <c r="F12" s="12" t="s">
        <v>153</v>
      </c>
      <c r="G12" s="4"/>
      <c r="H12" s="10"/>
      <c r="I12" s="12" t="s">
        <v>153</v>
      </c>
      <c r="J12" s="4"/>
      <c r="K12" s="10"/>
      <c r="L12" s="11"/>
      <c r="M12" s="11"/>
      <c r="N12" s="1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1"/>
      <c r="AC12" s="11"/>
    </row>
    <row r="13" ht="16.5" spans="1:29">
      <c r="A13" s="7" t="s">
        <v>139</v>
      </c>
      <c r="B13" s="7" t="s">
        <v>37</v>
      </c>
      <c r="C13" s="7" t="s">
        <v>38</v>
      </c>
      <c r="D13" s="7" t="s">
        <v>323</v>
      </c>
      <c r="E13" s="4"/>
      <c r="F13" s="10" t="s">
        <v>154</v>
      </c>
      <c r="G13" s="10"/>
      <c r="H13" s="4"/>
      <c r="I13" s="10" t="s">
        <v>155</v>
      </c>
      <c r="J13" s="10"/>
      <c r="K13" s="4"/>
      <c r="L13" s="11"/>
      <c r="M13" s="11"/>
      <c r="N13" s="11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11"/>
      <c r="AC13" s="11"/>
    </row>
    <row r="14" ht="16.5" spans="1:29">
      <c r="A14" s="7" t="s">
        <v>146</v>
      </c>
      <c r="B14" s="7" t="s">
        <v>44</v>
      </c>
      <c r="C14" s="7" t="s">
        <v>38</v>
      </c>
      <c r="D14" s="7" t="s">
        <v>323</v>
      </c>
      <c r="E14" s="4"/>
      <c r="F14" s="4"/>
      <c r="G14" s="6" t="s">
        <v>156</v>
      </c>
      <c r="H14" s="4"/>
      <c r="I14" s="4"/>
      <c r="J14" s="6" t="s">
        <v>157</v>
      </c>
      <c r="K14" s="4"/>
      <c r="L14" s="11"/>
      <c r="M14" s="11"/>
      <c r="N14" s="11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11"/>
      <c r="AC14" s="11"/>
    </row>
    <row r="15" ht="16.5" spans="1:29">
      <c r="A15" s="13" t="s">
        <v>152</v>
      </c>
      <c r="B15" s="13" t="s">
        <v>315</v>
      </c>
      <c r="C15" s="13" t="s">
        <v>49</v>
      </c>
      <c r="D15" s="13" t="s">
        <v>40</v>
      </c>
      <c r="E15" s="4"/>
      <c r="F15" s="4"/>
      <c r="G15" s="6" t="s">
        <v>158</v>
      </c>
      <c r="H15" s="4"/>
      <c r="I15" s="4"/>
      <c r="J15" s="6" t="s">
        <v>158</v>
      </c>
      <c r="K15" s="4"/>
      <c r="L15" s="11"/>
      <c r="M15" s="11"/>
      <c r="N15" s="11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11"/>
      <c r="AC15" s="11"/>
    </row>
    <row r="16" ht="16.5" spans="1:29">
      <c r="A16" s="13" t="s">
        <v>152</v>
      </c>
      <c r="B16" s="13" t="s">
        <v>336</v>
      </c>
      <c r="C16" s="13" t="s">
        <v>54</v>
      </c>
      <c r="D16" s="13" t="s">
        <v>40</v>
      </c>
      <c r="E16" s="4"/>
      <c r="F16" s="4"/>
      <c r="G16" s="6" t="s">
        <v>159</v>
      </c>
      <c r="H16" s="4"/>
      <c r="I16" s="4"/>
      <c r="J16" s="6" t="s">
        <v>159</v>
      </c>
      <c r="K16" s="4"/>
      <c r="L16" s="11"/>
      <c r="M16" s="11"/>
      <c r="N16" s="11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11"/>
      <c r="AC16" s="11"/>
    </row>
    <row r="17" ht="16.5" spans="1:29">
      <c r="A17" s="7" t="s">
        <v>314</v>
      </c>
      <c r="B17" s="7" t="s">
        <v>313</v>
      </c>
      <c r="C17" s="7" t="s">
        <v>58</v>
      </c>
      <c r="D17" s="7"/>
      <c r="E17" s="4"/>
      <c r="F17" s="4"/>
      <c r="G17" s="6" t="s">
        <v>160</v>
      </c>
      <c r="H17" s="4"/>
      <c r="I17" s="4"/>
      <c r="J17" s="6" t="s">
        <v>160</v>
      </c>
      <c r="K17" s="4"/>
      <c r="L17" s="11"/>
      <c r="M17" s="11"/>
      <c r="N17" s="11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11"/>
      <c r="AC17" s="11"/>
    </row>
    <row r="18" ht="16.5" spans="1:29">
      <c r="A18" s="7" t="s">
        <v>316</v>
      </c>
      <c r="B18" s="7" t="s">
        <v>317</v>
      </c>
      <c r="C18" s="7" t="s">
        <v>62</v>
      </c>
      <c r="D18" s="7"/>
      <c r="E18" s="3"/>
      <c r="F18" s="3"/>
      <c r="G18" s="3"/>
      <c r="H18" s="3"/>
      <c r="I18" s="3"/>
      <c r="J18" s="3"/>
      <c r="K18" s="3"/>
      <c r="L18" s="11"/>
      <c r="M18" s="11"/>
      <c r="N18" s="11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11"/>
      <c r="AC18" s="11"/>
    </row>
    <row r="19" ht="16.5" spans="1:29">
      <c r="A19" s="2" t="s">
        <v>0</v>
      </c>
      <c r="B19" s="3" t="s">
        <v>161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11"/>
      <c r="AC19" s="11"/>
    </row>
    <row r="20" ht="16.5" spans="1:29">
      <c r="A20" s="5" t="s">
        <v>162</v>
      </c>
      <c r="B20" s="5" t="s">
        <v>163</v>
      </c>
      <c r="C20" s="5" t="s">
        <v>164</v>
      </c>
      <c r="D20" s="5" t="s">
        <v>165</v>
      </c>
      <c r="E20" s="5" t="s">
        <v>166</v>
      </c>
      <c r="F20" s="5" t="s">
        <v>167</v>
      </c>
      <c r="G20" s="5" t="s">
        <v>168</v>
      </c>
      <c r="H20" s="5" t="s">
        <v>169</v>
      </c>
      <c r="I20" s="5" t="s">
        <v>170</v>
      </c>
      <c r="J20" s="5" t="s">
        <v>38</v>
      </c>
      <c r="K20" s="5" t="s">
        <v>54</v>
      </c>
      <c r="L20" s="5" t="s">
        <v>171</v>
      </c>
      <c r="M20" s="5" t="s">
        <v>172</v>
      </c>
      <c r="N20" s="5" t="s">
        <v>294</v>
      </c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1"/>
      <c r="AC20" s="11"/>
    </row>
    <row r="21" ht="16.5" spans="1:29">
      <c r="A21" s="14" t="s">
        <v>154</v>
      </c>
      <c r="B21" s="14" t="s">
        <v>173</v>
      </c>
      <c r="C21" s="14" t="s">
        <v>174</v>
      </c>
      <c r="D21" s="14" t="s">
        <v>175</v>
      </c>
      <c r="E21" s="14"/>
      <c r="F21" s="14">
        <v>0.1</v>
      </c>
      <c r="G21" s="14"/>
      <c r="H21" s="14"/>
      <c r="I21" s="14" t="s">
        <v>176</v>
      </c>
      <c r="J21" s="14"/>
      <c r="K21" s="14" t="s">
        <v>152</v>
      </c>
      <c r="L21" s="14" t="s">
        <v>221</v>
      </c>
      <c r="M21" s="14" t="s">
        <v>304</v>
      </c>
      <c r="N21" s="14" t="s">
        <v>297</v>
      </c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30"/>
      <c r="AC21" s="30"/>
    </row>
    <row r="22" ht="16.5" spans="1:29">
      <c r="A22" s="14" t="s">
        <v>155</v>
      </c>
      <c r="B22" s="14" t="s">
        <v>177</v>
      </c>
      <c r="C22" s="14" t="s">
        <v>178</v>
      </c>
      <c r="D22" s="14" t="s">
        <v>175</v>
      </c>
      <c r="E22" s="14"/>
      <c r="F22" s="14">
        <v>0.1</v>
      </c>
      <c r="G22" s="14"/>
      <c r="H22" s="14"/>
      <c r="I22" s="14" t="s">
        <v>176</v>
      </c>
      <c r="J22" s="14"/>
      <c r="K22" s="14" t="s">
        <v>152</v>
      </c>
      <c r="L22" s="14" t="s">
        <v>221</v>
      </c>
      <c r="M22" s="14" t="s">
        <v>304</v>
      </c>
      <c r="N22" s="14" t="s">
        <v>297</v>
      </c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30"/>
      <c r="AC22" s="30"/>
    </row>
    <row r="23" ht="16.5" spans="1:29">
      <c r="A23" s="14" t="s">
        <v>179</v>
      </c>
      <c r="B23" s="14" t="s">
        <v>180</v>
      </c>
      <c r="C23" s="14" t="s">
        <v>181</v>
      </c>
      <c r="D23" s="14" t="s">
        <v>182</v>
      </c>
      <c r="E23" s="14">
        <v>1.8</v>
      </c>
      <c r="F23" s="14">
        <v>0.1</v>
      </c>
      <c r="G23" s="14"/>
      <c r="H23" s="14"/>
      <c r="I23" s="28" t="s">
        <v>183</v>
      </c>
      <c r="J23" s="28" t="s">
        <v>139</v>
      </c>
      <c r="K23" s="14"/>
      <c r="L23" s="14" t="s">
        <v>221</v>
      </c>
      <c r="M23" s="14" t="s">
        <v>304</v>
      </c>
      <c r="N23" s="14" t="s">
        <v>297</v>
      </c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30"/>
      <c r="AC23" s="30"/>
    </row>
    <row r="24" ht="16.5" spans="1:29">
      <c r="A24" s="14" t="s">
        <v>184</v>
      </c>
      <c r="B24" s="14" t="s">
        <v>180</v>
      </c>
      <c r="C24" s="14" t="s">
        <v>185</v>
      </c>
      <c r="D24" s="14" t="s">
        <v>182</v>
      </c>
      <c r="E24" s="14">
        <v>0.64</v>
      </c>
      <c r="F24" s="14">
        <v>0.1</v>
      </c>
      <c r="G24" s="14"/>
      <c r="H24" s="14"/>
      <c r="I24" s="28" t="s">
        <v>183</v>
      </c>
      <c r="J24" s="28" t="s">
        <v>139</v>
      </c>
      <c r="K24" s="14"/>
      <c r="L24" s="14" t="s">
        <v>221</v>
      </c>
      <c r="M24" s="14" t="s">
        <v>304</v>
      </c>
      <c r="N24" s="14" t="s">
        <v>297</v>
      </c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30"/>
      <c r="AC24" s="30"/>
    </row>
    <row r="25" ht="16.5" spans="1:29">
      <c r="A25" s="14" t="s">
        <v>186</v>
      </c>
      <c r="B25" s="14" t="s">
        <v>187</v>
      </c>
      <c r="C25" s="14" t="s">
        <v>188</v>
      </c>
      <c r="D25" s="14" t="s">
        <v>189</v>
      </c>
      <c r="E25" s="14">
        <v>10.9</v>
      </c>
      <c r="F25" s="14">
        <v>0.1</v>
      </c>
      <c r="G25" s="14"/>
      <c r="H25" s="14"/>
      <c r="I25" s="28" t="s">
        <v>183</v>
      </c>
      <c r="J25" s="28" t="s">
        <v>146</v>
      </c>
      <c r="K25" s="14"/>
      <c r="L25" s="14" t="s">
        <v>221</v>
      </c>
      <c r="M25" s="14" t="s">
        <v>304</v>
      </c>
      <c r="N25" s="14" t="s">
        <v>297</v>
      </c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30"/>
      <c r="AC25" s="30"/>
    </row>
    <row r="26" ht="16.5" spans="1:29">
      <c r="A26" s="14" t="s">
        <v>192</v>
      </c>
      <c r="B26" s="14" t="s">
        <v>193</v>
      </c>
      <c r="C26" s="14" t="s">
        <v>194</v>
      </c>
      <c r="D26" s="14" t="s">
        <v>195</v>
      </c>
      <c r="E26" s="14">
        <v>1.32</v>
      </c>
      <c r="F26" s="14">
        <v>0.1</v>
      </c>
      <c r="G26" s="14"/>
      <c r="H26" s="14"/>
      <c r="I26" s="28" t="s">
        <v>183</v>
      </c>
      <c r="J26" s="28" t="s">
        <v>146</v>
      </c>
      <c r="K26" s="14"/>
      <c r="L26" s="14" t="s">
        <v>221</v>
      </c>
      <c r="M26" s="14" t="s">
        <v>304</v>
      </c>
      <c r="N26" s="14" t="s">
        <v>297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30"/>
      <c r="AC26" s="30"/>
    </row>
    <row r="27" ht="16.5" spans="1:29">
      <c r="A27" s="14" t="s">
        <v>196</v>
      </c>
      <c r="B27" s="14" t="s">
        <v>197</v>
      </c>
      <c r="C27" s="14" t="s">
        <v>198</v>
      </c>
      <c r="D27" s="14" t="s">
        <v>199</v>
      </c>
      <c r="E27" s="14">
        <v>5.8</v>
      </c>
      <c r="F27" s="14">
        <v>0.1</v>
      </c>
      <c r="G27" s="14"/>
      <c r="H27" s="14"/>
      <c r="I27" s="28" t="s">
        <v>183</v>
      </c>
      <c r="J27" s="28" t="s">
        <v>146</v>
      </c>
      <c r="K27" s="14"/>
      <c r="L27" s="14" t="s">
        <v>221</v>
      </c>
      <c r="M27" s="14" t="s">
        <v>304</v>
      </c>
      <c r="N27" s="14" t="s">
        <v>297</v>
      </c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30"/>
      <c r="AC27" s="30"/>
    </row>
    <row r="28" ht="16.5" spans="1:29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11"/>
      <c r="AC28" s="11"/>
    </row>
    <row r="29" ht="16.5" spans="1:29">
      <c r="A29" s="2" t="s">
        <v>0</v>
      </c>
      <c r="B29" s="3" t="s">
        <v>201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1"/>
      <c r="AC29" s="11"/>
    </row>
    <row r="30" ht="16.5" spans="1:29">
      <c r="A30" s="5" t="s">
        <v>162</v>
      </c>
      <c r="B30" s="5" t="s">
        <v>124</v>
      </c>
      <c r="C30" s="5" t="s">
        <v>202</v>
      </c>
      <c r="D30" s="5" t="s">
        <v>203</v>
      </c>
      <c r="E30" s="5" t="s">
        <v>204</v>
      </c>
      <c r="F30" s="5" t="s">
        <v>205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1"/>
      <c r="AC30" s="11"/>
    </row>
    <row r="31" ht="16.5" spans="1:29">
      <c r="A31" s="7" t="s">
        <v>179</v>
      </c>
      <c r="B31" s="7" t="s">
        <v>206</v>
      </c>
      <c r="C31" s="15" t="s">
        <v>207</v>
      </c>
      <c r="D31" s="15" t="s">
        <v>208</v>
      </c>
      <c r="E31" s="15" t="s">
        <v>207</v>
      </c>
      <c r="F31" s="15" t="s">
        <v>208</v>
      </c>
      <c r="G31" s="4"/>
      <c r="H31" s="10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1"/>
      <c r="AC31" s="11"/>
    </row>
    <row r="32" ht="16.5" spans="1:29">
      <c r="A32" s="7" t="s">
        <v>184</v>
      </c>
      <c r="B32" s="7" t="s">
        <v>206</v>
      </c>
      <c r="C32" s="15" t="s">
        <v>207</v>
      </c>
      <c r="D32" s="15" t="s">
        <v>208</v>
      </c>
      <c r="E32" s="15" t="s">
        <v>207</v>
      </c>
      <c r="F32" s="15" t="s">
        <v>208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1"/>
      <c r="AC32" s="11"/>
    </row>
    <row r="33" ht="16.5" spans="1:29">
      <c r="A33" s="7" t="s">
        <v>186</v>
      </c>
      <c r="B33" s="7" t="s">
        <v>209</v>
      </c>
      <c r="C33" s="15" t="s">
        <v>207</v>
      </c>
      <c r="D33" s="15" t="s">
        <v>208</v>
      </c>
      <c r="E33" s="15" t="s">
        <v>207</v>
      </c>
      <c r="F33" s="15" t="s">
        <v>208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1"/>
      <c r="AC33" s="11"/>
    </row>
    <row r="34" ht="16.5" spans="1:29">
      <c r="A34" s="7" t="s">
        <v>192</v>
      </c>
      <c r="B34" s="7" t="s">
        <v>209</v>
      </c>
      <c r="C34" s="15" t="s">
        <v>207</v>
      </c>
      <c r="D34" s="15" t="s">
        <v>208</v>
      </c>
      <c r="E34" s="15" t="s">
        <v>207</v>
      </c>
      <c r="F34" s="15" t="s">
        <v>208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1"/>
      <c r="AC34" s="11"/>
    </row>
    <row r="35" ht="16.5" spans="1:29">
      <c r="A35" s="7" t="s">
        <v>196</v>
      </c>
      <c r="B35" s="7" t="s">
        <v>209</v>
      </c>
      <c r="C35" s="15" t="s">
        <v>207</v>
      </c>
      <c r="D35" s="15" t="s">
        <v>208</v>
      </c>
      <c r="E35" s="15" t="s">
        <v>207</v>
      </c>
      <c r="F35" s="15" t="s">
        <v>208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1"/>
      <c r="AC35" s="11"/>
    </row>
    <row r="36" ht="16.5" spans="1:29">
      <c r="A36" s="7" t="s">
        <v>179</v>
      </c>
      <c r="B36" s="7" t="s">
        <v>148</v>
      </c>
      <c r="C36" s="15" t="s">
        <v>207</v>
      </c>
      <c r="D36" s="15" t="s">
        <v>208</v>
      </c>
      <c r="E36" s="15" t="s">
        <v>207</v>
      </c>
      <c r="F36" s="15" t="s">
        <v>208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1"/>
      <c r="AC36" s="11"/>
    </row>
    <row r="37" ht="16.5" spans="1:29">
      <c r="A37" s="7" t="s">
        <v>184</v>
      </c>
      <c r="B37" s="7" t="s">
        <v>148</v>
      </c>
      <c r="C37" s="15" t="s">
        <v>207</v>
      </c>
      <c r="D37" s="15" t="s">
        <v>208</v>
      </c>
      <c r="E37" s="15" t="s">
        <v>207</v>
      </c>
      <c r="F37" s="15" t="s">
        <v>208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1"/>
      <c r="AC37" s="11"/>
    </row>
    <row r="38" ht="16.5" spans="1:29">
      <c r="A38" s="7" t="s">
        <v>186</v>
      </c>
      <c r="B38" s="7" t="s">
        <v>148</v>
      </c>
      <c r="C38" s="15" t="s">
        <v>207</v>
      </c>
      <c r="D38" s="15" t="s">
        <v>208</v>
      </c>
      <c r="E38" s="15" t="s">
        <v>207</v>
      </c>
      <c r="F38" s="15" t="s">
        <v>208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1"/>
      <c r="AC38" s="11"/>
    </row>
    <row r="39" ht="16.5" spans="1:2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1"/>
      <c r="AC39" s="11"/>
    </row>
    <row r="40" ht="16.5" spans="1:29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11"/>
      <c r="AC40" s="11"/>
    </row>
    <row r="41" ht="16.5" spans="1:29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11"/>
      <c r="AC41" s="11"/>
    </row>
    <row r="42" ht="16.5" spans="1:29">
      <c r="A42" s="2" t="s">
        <v>210</v>
      </c>
      <c r="B42" s="3" t="s">
        <v>211</v>
      </c>
      <c r="C42" s="4"/>
      <c r="D42" s="4"/>
      <c r="E42" s="4"/>
      <c r="F42" s="4"/>
      <c r="G42" s="3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11"/>
      <c r="AC42" s="11"/>
    </row>
    <row r="43" ht="16.5" spans="1:30">
      <c r="A43" s="16" t="s">
        <v>212</v>
      </c>
      <c r="B43" s="16" t="s">
        <v>213</v>
      </c>
      <c r="C43" s="16" t="s">
        <v>214</v>
      </c>
      <c r="D43" s="16" t="s">
        <v>215</v>
      </c>
      <c r="E43" s="16" t="s">
        <v>165</v>
      </c>
      <c r="F43" s="16" t="s">
        <v>216</v>
      </c>
      <c r="G43" s="16" t="s">
        <v>217</v>
      </c>
      <c r="H43" s="3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1"/>
      <c r="AD43" s="11"/>
    </row>
    <row r="44" ht="16.5" spans="1:30">
      <c r="A44" s="17" t="s">
        <v>219</v>
      </c>
      <c r="B44" s="18">
        <v>43977</v>
      </c>
      <c r="C44" s="17" t="s">
        <v>179</v>
      </c>
      <c r="D44" s="17">
        <v>5000</v>
      </c>
      <c r="E44" s="17" t="s">
        <v>175</v>
      </c>
      <c r="F44" s="18">
        <v>43984</v>
      </c>
      <c r="G44" s="17" t="s">
        <v>220</v>
      </c>
      <c r="H44" s="3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11"/>
      <c r="AD44" s="11"/>
    </row>
    <row r="45" ht="16.5" spans="1:30">
      <c r="A45" s="17" t="s">
        <v>222</v>
      </c>
      <c r="B45" s="18">
        <v>43977</v>
      </c>
      <c r="C45" s="17" t="s">
        <v>184</v>
      </c>
      <c r="D45" s="17">
        <v>3500</v>
      </c>
      <c r="E45" s="17" t="s">
        <v>175</v>
      </c>
      <c r="F45" s="18">
        <v>43985</v>
      </c>
      <c r="G45" s="17" t="s">
        <v>220</v>
      </c>
      <c r="H45" s="3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11"/>
      <c r="AD45" s="11"/>
    </row>
    <row r="46" ht="16.5" spans="1:29">
      <c r="A46" s="2" t="s">
        <v>210</v>
      </c>
      <c r="B46" s="3" t="s">
        <v>224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11"/>
      <c r="AC46" s="11"/>
    </row>
    <row r="47" ht="16.5" spans="1:30">
      <c r="A47" s="5" t="s">
        <v>225</v>
      </c>
      <c r="B47" s="5" t="s">
        <v>226</v>
      </c>
      <c r="C47" s="5" t="s">
        <v>162</v>
      </c>
      <c r="D47" s="5" t="s">
        <v>163</v>
      </c>
      <c r="E47" s="5" t="s">
        <v>227</v>
      </c>
      <c r="F47" s="5" t="s">
        <v>165</v>
      </c>
      <c r="G47" s="5" t="s">
        <v>228</v>
      </c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1"/>
      <c r="AD47" s="11"/>
    </row>
    <row r="48" ht="16.5" spans="1:30">
      <c r="A48" s="17" t="s">
        <v>219</v>
      </c>
      <c r="B48" s="14">
        <v>1</v>
      </c>
      <c r="C48" s="7" t="s">
        <v>179</v>
      </c>
      <c r="D48" s="7" t="s">
        <v>180</v>
      </c>
      <c r="E48" s="19">
        <v>5000</v>
      </c>
      <c r="F48" s="20" t="s">
        <v>182</v>
      </c>
      <c r="G48" s="18">
        <v>43982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11"/>
      <c r="AD48" s="11"/>
    </row>
    <row r="49" ht="16.5" spans="1:30">
      <c r="A49" s="17" t="s">
        <v>219</v>
      </c>
      <c r="B49" s="14">
        <v>2</v>
      </c>
      <c r="C49" s="7" t="s">
        <v>186</v>
      </c>
      <c r="D49" s="7" t="s">
        <v>187</v>
      </c>
      <c r="E49" s="19">
        <v>5000</v>
      </c>
      <c r="F49" s="21" t="s">
        <v>189</v>
      </c>
      <c r="G49" s="18">
        <v>43982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11"/>
      <c r="AD49" s="11"/>
    </row>
    <row r="50" ht="16.5" spans="1:30">
      <c r="A50" s="17" t="s">
        <v>219</v>
      </c>
      <c r="B50" s="14">
        <v>3</v>
      </c>
      <c r="C50" s="7" t="s">
        <v>192</v>
      </c>
      <c r="D50" s="7" t="s">
        <v>193</v>
      </c>
      <c r="E50" s="19">
        <v>15000</v>
      </c>
      <c r="F50" s="21" t="s">
        <v>195</v>
      </c>
      <c r="G50" s="18">
        <v>43982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11"/>
      <c r="AD50" s="11"/>
    </row>
    <row r="51" ht="16.5" spans="1:30">
      <c r="A51" s="17" t="s">
        <v>219</v>
      </c>
      <c r="B51" s="14">
        <v>4</v>
      </c>
      <c r="C51" s="7" t="s">
        <v>196</v>
      </c>
      <c r="D51" s="7" t="s">
        <v>197</v>
      </c>
      <c r="E51" s="19">
        <v>25000</v>
      </c>
      <c r="F51" s="21" t="s">
        <v>199</v>
      </c>
      <c r="G51" s="18">
        <v>43982</v>
      </c>
      <c r="H51" s="4"/>
      <c r="I51" s="11"/>
      <c r="J51" s="11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11"/>
      <c r="AD51" s="11"/>
    </row>
    <row r="52" ht="16.5" spans="1:30">
      <c r="A52" s="17" t="s">
        <v>222</v>
      </c>
      <c r="B52" s="14">
        <v>1</v>
      </c>
      <c r="C52" s="7" t="s">
        <v>184</v>
      </c>
      <c r="D52" s="7" t="s">
        <v>180</v>
      </c>
      <c r="E52" s="19">
        <v>3500</v>
      </c>
      <c r="F52" s="20" t="s">
        <v>182</v>
      </c>
      <c r="G52" s="18">
        <v>43983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11"/>
      <c r="AD52" s="11"/>
    </row>
    <row r="53" ht="16.5" spans="1:30">
      <c r="A53" s="17" t="s">
        <v>222</v>
      </c>
      <c r="B53" s="14">
        <v>2</v>
      </c>
      <c r="C53" s="7" t="s">
        <v>186</v>
      </c>
      <c r="D53" s="7" t="s">
        <v>187</v>
      </c>
      <c r="E53" s="19">
        <v>3500</v>
      </c>
      <c r="F53" s="21" t="s">
        <v>189</v>
      </c>
      <c r="G53" s="18">
        <v>43983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11"/>
      <c r="AD53" s="11"/>
    </row>
    <row r="54" ht="16.5" spans="1:30">
      <c r="A54" s="17" t="s">
        <v>222</v>
      </c>
      <c r="B54" s="14">
        <v>3</v>
      </c>
      <c r="C54" s="7" t="s">
        <v>192</v>
      </c>
      <c r="D54" s="7" t="s">
        <v>193</v>
      </c>
      <c r="E54" s="19">
        <v>10500</v>
      </c>
      <c r="F54" s="21" t="s">
        <v>195</v>
      </c>
      <c r="G54" s="18">
        <v>43983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11"/>
      <c r="AD54" s="11"/>
    </row>
    <row r="55" ht="16.5" spans="1:30">
      <c r="A55" s="17" t="s">
        <v>222</v>
      </c>
      <c r="B55" s="14">
        <v>4</v>
      </c>
      <c r="C55" s="7" t="s">
        <v>196</v>
      </c>
      <c r="D55" s="7" t="s">
        <v>197</v>
      </c>
      <c r="E55" s="19">
        <v>17500</v>
      </c>
      <c r="F55" s="21" t="s">
        <v>199</v>
      </c>
      <c r="G55" s="18">
        <v>43983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11"/>
      <c r="AD55" s="11"/>
    </row>
    <row r="56" ht="16.5" spans="1:29">
      <c r="A56" s="3"/>
      <c r="B56" s="3"/>
      <c r="C56" s="3"/>
      <c r="D56" s="22"/>
      <c r="E56" s="23"/>
      <c r="F56" s="3"/>
      <c r="G56" s="3"/>
      <c r="H56" s="11"/>
      <c r="I56" s="11"/>
      <c r="J56" s="11"/>
      <c r="K56" s="11"/>
      <c r="L56" s="11"/>
      <c r="M56" s="11"/>
      <c r="N56" s="11"/>
      <c r="O56" s="11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1"/>
      <c r="AC56" s="11"/>
    </row>
    <row r="57" ht="17.25" spans="1:29">
      <c r="A57" s="24" t="s">
        <v>229</v>
      </c>
      <c r="B57" s="11"/>
      <c r="C57" s="11"/>
      <c r="D57" s="11"/>
      <c r="E57" s="11"/>
      <c r="F57" s="11"/>
      <c r="G57" s="25"/>
      <c r="H57" s="11"/>
      <c r="I57" s="11"/>
      <c r="J57" s="11"/>
      <c r="K57" s="11"/>
      <c r="L57" s="11"/>
      <c r="M57" s="11"/>
      <c r="N57" s="11"/>
      <c r="O57" s="11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11"/>
      <c r="AC57" s="11"/>
    </row>
    <row r="58" ht="16.5" spans="1:29">
      <c r="A58" s="5" t="s">
        <v>326</v>
      </c>
      <c r="B58" s="5" t="s">
        <v>231</v>
      </c>
      <c r="C58" s="5" t="s">
        <v>232</v>
      </c>
      <c r="D58" s="5" t="s">
        <v>233</v>
      </c>
      <c r="E58" s="5" t="s">
        <v>234</v>
      </c>
      <c r="F58" s="5" t="s">
        <v>235</v>
      </c>
      <c r="G58" s="5" t="s">
        <v>165</v>
      </c>
      <c r="H58" s="26"/>
      <c r="I58" s="11"/>
      <c r="J58" s="11"/>
      <c r="K58" s="11"/>
      <c r="L58" s="11"/>
      <c r="M58" s="11"/>
      <c r="N58" s="11"/>
      <c r="O58" s="11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11"/>
      <c r="AC58" s="11"/>
    </row>
    <row r="59" ht="16.5" spans="1:29">
      <c r="A59" s="17" t="s">
        <v>237</v>
      </c>
      <c r="B59" s="17" t="s">
        <v>219</v>
      </c>
      <c r="C59" s="17" t="s">
        <v>179</v>
      </c>
      <c r="D59" s="18">
        <v>43983</v>
      </c>
      <c r="E59" s="17" t="s">
        <v>238</v>
      </c>
      <c r="F59" s="17">
        <v>5000</v>
      </c>
      <c r="G59" s="20" t="s">
        <v>182</v>
      </c>
      <c r="H59" s="26"/>
      <c r="I59" s="11"/>
      <c r="J59" s="11"/>
      <c r="K59" s="11"/>
      <c r="L59" s="11"/>
      <c r="M59" s="11"/>
      <c r="N59" s="11"/>
      <c r="O59" s="11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11"/>
      <c r="AC59" s="11"/>
    </row>
    <row r="60" ht="16.5" spans="1:29">
      <c r="A60" s="17" t="s">
        <v>237</v>
      </c>
      <c r="B60" s="17" t="s">
        <v>219</v>
      </c>
      <c r="C60" s="17" t="s">
        <v>186</v>
      </c>
      <c r="D60" s="18">
        <v>43983</v>
      </c>
      <c r="E60" s="17" t="s">
        <v>238</v>
      </c>
      <c r="F60" s="17">
        <v>5000</v>
      </c>
      <c r="G60" s="21" t="s">
        <v>189</v>
      </c>
      <c r="H60" s="26"/>
      <c r="I60" s="11"/>
      <c r="J60" s="11"/>
      <c r="K60" s="11"/>
      <c r="L60" s="11"/>
      <c r="M60" s="11"/>
      <c r="N60" s="11"/>
      <c r="O60" s="11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11"/>
      <c r="AC60" s="11"/>
    </row>
    <row r="61" ht="16.5" spans="1:29">
      <c r="A61" s="17" t="s">
        <v>237</v>
      </c>
      <c r="B61" s="17" t="s">
        <v>219</v>
      </c>
      <c r="C61" s="17" t="s">
        <v>192</v>
      </c>
      <c r="D61" s="18">
        <v>43983</v>
      </c>
      <c r="E61" s="17" t="s">
        <v>238</v>
      </c>
      <c r="F61" s="17">
        <v>15000</v>
      </c>
      <c r="G61" s="21" t="s">
        <v>195</v>
      </c>
      <c r="H61" s="27"/>
      <c r="I61" s="11"/>
      <c r="J61" s="11"/>
      <c r="K61" s="11"/>
      <c r="L61" s="11"/>
      <c r="M61" s="11"/>
      <c r="N61" s="11"/>
      <c r="O61" s="11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11"/>
      <c r="AC61" s="11"/>
    </row>
    <row r="62" ht="16.5" spans="1:29">
      <c r="A62" s="17" t="s">
        <v>237</v>
      </c>
      <c r="B62" s="17" t="s">
        <v>219</v>
      </c>
      <c r="C62" s="17" t="s">
        <v>196</v>
      </c>
      <c r="D62" s="18">
        <v>43983</v>
      </c>
      <c r="E62" s="17" t="s">
        <v>238</v>
      </c>
      <c r="F62" s="17">
        <v>25000</v>
      </c>
      <c r="G62" s="21" t="s">
        <v>199</v>
      </c>
      <c r="H62" s="27"/>
      <c r="I62" s="11"/>
      <c r="J62" s="11"/>
      <c r="K62" s="11"/>
      <c r="L62" s="11"/>
      <c r="M62" s="11"/>
      <c r="N62" s="11"/>
      <c r="O62" s="11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11"/>
      <c r="AC62" s="11"/>
    </row>
    <row r="63" ht="16.5" spans="1:29">
      <c r="A63" s="17" t="s">
        <v>237</v>
      </c>
      <c r="B63" s="17" t="s">
        <v>222</v>
      </c>
      <c r="C63" s="17" t="s">
        <v>184</v>
      </c>
      <c r="D63" s="18">
        <v>43984</v>
      </c>
      <c r="E63" s="17" t="s">
        <v>238</v>
      </c>
      <c r="F63" s="17">
        <v>3500</v>
      </c>
      <c r="G63" s="20" t="s">
        <v>182</v>
      </c>
      <c r="H63" s="26"/>
      <c r="I63" s="11"/>
      <c r="J63" s="11"/>
      <c r="K63" s="11"/>
      <c r="L63" s="11"/>
      <c r="M63" s="11"/>
      <c r="N63" s="11"/>
      <c r="O63" s="11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11"/>
      <c r="AC63" s="11"/>
    </row>
    <row r="64" ht="16.5" spans="1:29">
      <c r="A64" s="17" t="s">
        <v>237</v>
      </c>
      <c r="B64" s="17" t="s">
        <v>222</v>
      </c>
      <c r="C64" s="17" t="s">
        <v>186</v>
      </c>
      <c r="D64" s="18">
        <v>43984</v>
      </c>
      <c r="E64" s="17" t="s">
        <v>238</v>
      </c>
      <c r="F64" s="17">
        <v>3500</v>
      </c>
      <c r="G64" s="21" t="s">
        <v>189</v>
      </c>
      <c r="H64" s="26"/>
      <c r="I64" s="11"/>
      <c r="J64" s="11"/>
      <c r="K64" s="11"/>
      <c r="L64" s="11"/>
      <c r="M64" s="11"/>
      <c r="N64" s="11"/>
      <c r="O64" s="11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1"/>
      <c r="AC64" s="11"/>
    </row>
    <row r="65" ht="16.5" spans="1:29">
      <c r="A65" s="17" t="s">
        <v>237</v>
      </c>
      <c r="B65" s="17" t="s">
        <v>222</v>
      </c>
      <c r="C65" s="17" t="s">
        <v>192</v>
      </c>
      <c r="D65" s="18">
        <v>43984</v>
      </c>
      <c r="E65" s="17" t="s">
        <v>238</v>
      </c>
      <c r="F65" s="17">
        <v>10500</v>
      </c>
      <c r="G65" s="21" t="s">
        <v>195</v>
      </c>
      <c r="H65" s="27"/>
      <c r="I65" s="11"/>
      <c r="J65" s="11"/>
      <c r="K65" s="11"/>
      <c r="L65" s="11"/>
      <c r="M65" s="11"/>
      <c r="N65" s="11"/>
      <c r="O65" s="11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11"/>
      <c r="AC65" s="11"/>
    </row>
    <row r="66" ht="16.5" spans="1:29">
      <c r="A66" s="17" t="s">
        <v>237</v>
      </c>
      <c r="B66" s="17" t="s">
        <v>222</v>
      </c>
      <c r="C66" s="17" t="s">
        <v>196</v>
      </c>
      <c r="D66" s="18">
        <v>43984</v>
      </c>
      <c r="E66" s="17" t="s">
        <v>238</v>
      </c>
      <c r="F66" s="17">
        <v>17500</v>
      </c>
      <c r="G66" s="21" t="s">
        <v>199</v>
      </c>
      <c r="H66" s="27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11"/>
      <c r="AC66" s="11"/>
    </row>
    <row r="67" ht="16.5" spans="1:29">
      <c r="A67" s="4"/>
      <c r="B67" s="4"/>
      <c r="C67" s="31"/>
      <c r="D67" s="32"/>
      <c r="E67" s="4"/>
      <c r="F67" s="4"/>
      <c r="G67" s="26"/>
      <c r="H67" s="2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11"/>
      <c r="AC67" s="11"/>
    </row>
    <row r="68" ht="16.5" spans="1:29">
      <c r="A68" s="27" t="s">
        <v>239</v>
      </c>
      <c r="B68" s="4"/>
      <c r="C68" s="31"/>
      <c r="D68" s="32"/>
      <c r="E68" s="4"/>
      <c r="F68" s="4"/>
      <c r="G68" s="26"/>
      <c r="H68" s="2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11"/>
      <c r="AC68" s="11"/>
    </row>
    <row r="69" ht="17.25" spans="1:30">
      <c r="A69" s="5" t="s">
        <v>240</v>
      </c>
      <c r="B69" s="5" t="s">
        <v>213</v>
      </c>
      <c r="C69" s="5" t="s">
        <v>241</v>
      </c>
      <c r="D69" s="5" t="s">
        <v>232</v>
      </c>
      <c r="E69" s="5" t="s">
        <v>242</v>
      </c>
      <c r="F69" s="5" t="s">
        <v>243</v>
      </c>
      <c r="G69" s="5" t="s">
        <v>165</v>
      </c>
      <c r="H69" s="5" t="s">
        <v>244</v>
      </c>
      <c r="I69" s="24"/>
      <c r="J69" s="26"/>
      <c r="K69" s="26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ht="17.25" spans="1:30">
      <c r="A70" s="17" t="s">
        <v>237</v>
      </c>
      <c r="B70" s="18">
        <v>43976</v>
      </c>
      <c r="C70" s="33" t="s">
        <v>245</v>
      </c>
      <c r="D70" s="34" t="s">
        <v>179</v>
      </c>
      <c r="E70" s="18">
        <v>43983</v>
      </c>
      <c r="F70" s="17">
        <v>5000</v>
      </c>
      <c r="G70" s="20" t="s">
        <v>182</v>
      </c>
      <c r="H70" s="17" t="s">
        <v>219</v>
      </c>
      <c r="I70" s="24"/>
      <c r="J70" s="26"/>
      <c r="K70" s="26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ht="17.25" spans="1:30">
      <c r="A71" s="17" t="s">
        <v>237</v>
      </c>
      <c r="B71" s="18">
        <v>43976</v>
      </c>
      <c r="C71" s="33" t="s">
        <v>246</v>
      </c>
      <c r="D71" s="17" t="s">
        <v>186</v>
      </c>
      <c r="E71" s="18">
        <v>43983</v>
      </c>
      <c r="F71" s="17">
        <v>5000</v>
      </c>
      <c r="G71" s="21" t="s">
        <v>189</v>
      </c>
      <c r="H71" s="17" t="s">
        <v>219</v>
      </c>
      <c r="I71" s="24"/>
      <c r="J71" s="26"/>
      <c r="K71" s="26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ht="17.25" spans="1:30">
      <c r="A72" s="17" t="s">
        <v>237</v>
      </c>
      <c r="B72" s="18">
        <v>43976</v>
      </c>
      <c r="C72" s="33" t="s">
        <v>247</v>
      </c>
      <c r="D72" s="17" t="s">
        <v>192</v>
      </c>
      <c r="E72" s="18">
        <v>43983</v>
      </c>
      <c r="F72" s="17">
        <v>15000</v>
      </c>
      <c r="G72" s="21" t="s">
        <v>195</v>
      </c>
      <c r="H72" s="17" t="s">
        <v>219</v>
      </c>
      <c r="I72" s="24"/>
      <c r="J72" s="26"/>
      <c r="K72" s="26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ht="17.25" spans="1:30">
      <c r="A73" s="17" t="s">
        <v>237</v>
      </c>
      <c r="B73" s="18">
        <v>43976</v>
      </c>
      <c r="C73" s="33" t="s">
        <v>248</v>
      </c>
      <c r="D73" s="17" t="s">
        <v>196</v>
      </c>
      <c r="E73" s="18">
        <v>43983</v>
      </c>
      <c r="F73" s="17">
        <v>25000</v>
      </c>
      <c r="G73" s="21" t="s">
        <v>199</v>
      </c>
      <c r="H73" s="17" t="s">
        <v>219</v>
      </c>
      <c r="I73" s="24"/>
      <c r="J73" s="26"/>
      <c r="K73" s="26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ht="17.25" spans="1:30">
      <c r="A74" s="17" t="s">
        <v>237</v>
      </c>
      <c r="B74" s="18">
        <v>43976</v>
      </c>
      <c r="C74" s="33" t="s">
        <v>249</v>
      </c>
      <c r="D74" s="34" t="s">
        <v>184</v>
      </c>
      <c r="E74" s="18">
        <v>43984</v>
      </c>
      <c r="F74" s="17">
        <v>3500</v>
      </c>
      <c r="G74" s="20" t="s">
        <v>182</v>
      </c>
      <c r="H74" s="17" t="s">
        <v>222</v>
      </c>
      <c r="I74" s="24"/>
      <c r="J74" s="26"/>
      <c r="K74" s="26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ht="17.25" spans="1:30">
      <c r="A75" s="17" t="s">
        <v>237</v>
      </c>
      <c r="B75" s="18">
        <v>43976</v>
      </c>
      <c r="C75" s="33" t="s">
        <v>250</v>
      </c>
      <c r="D75" s="17" t="s">
        <v>186</v>
      </c>
      <c r="E75" s="18">
        <v>43984</v>
      </c>
      <c r="F75" s="17">
        <v>3500</v>
      </c>
      <c r="G75" s="21" t="s">
        <v>189</v>
      </c>
      <c r="H75" s="17" t="s">
        <v>222</v>
      </c>
      <c r="I75" s="24"/>
      <c r="J75" s="26"/>
      <c r="K75" s="26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ht="17.25" spans="1:30">
      <c r="A76" s="17" t="s">
        <v>237</v>
      </c>
      <c r="B76" s="18">
        <v>43976</v>
      </c>
      <c r="C76" s="33" t="s">
        <v>251</v>
      </c>
      <c r="D76" s="17" t="s">
        <v>192</v>
      </c>
      <c r="E76" s="18">
        <v>43984</v>
      </c>
      <c r="F76" s="17">
        <v>10500</v>
      </c>
      <c r="G76" s="21" t="s">
        <v>195</v>
      </c>
      <c r="H76" s="17" t="s">
        <v>222</v>
      </c>
      <c r="I76" s="24"/>
      <c r="J76" s="26"/>
      <c r="K76" s="26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ht="17.25" spans="1:30">
      <c r="A77" s="17" t="s">
        <v>237</v>
      </c>
      <c r="B77" s="18">
        <v>43976</v>
      </c>
      <c r="C77" s="33" t="s">
        <v>252</v>
      </c>
      <c r="D77" s="17" t="s">
        <v>196</v>
      </c>
      <c r="E77" s="18">
        <v>43984</v>
      </c>
      <c r="F77" s="17">
        <v>17500</v>
      </c>
      <c r="G77" s="21" t="s">
        <v>199</v>
      </c>
      <c r="H77" s="17" t="s">
        <v>222</v>
      </c>
      <c r="I77" s="24"/>
      <c r="J77" s="26"/>
      <c r="K77" s="26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ht="16.5" spans="1:29">
      <c r="A78" s="4"/>
      <c r="B78" s="4"/>
      <c r="C78" s="31"/>
      <c r="D78" s="32"/>
      <c r="E78" s="4"/>
      <c r="F78" s="4"/>
      <c r="G78" s="26"/>
      <c r="H78" s="2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11"/>
      <c r="AC78" s="11"/>
    </row>
    <row r="79" ht="16.5" spans="1:29">
      <c r="A79" s="4"/>
      <c r="B79" s="4"/>
      <c r="C79" s="31"/>
      <c r="D79" s="32"/>
      <c r="E79" s="4"/>
      <c r="F79" s="4"/>
      <c r="G79" s="26"/>
      <c r="H79" s="2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11"/>
      <c r="AC79" s="11"/>
    </row>
    <row r="80" ht="16.5" spans="1:29">
      <c r="A80" s="4"/>
      <c r="B80" s="4"/>
      <c r="C80" s="31"/>
      <c r="D80" s="32"/>
      <c r="E80" s="4"/>
      <c r="F80" s="4"/>
      <c r="G80" s="26"/>
      <c r="H80" s="2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11"/>
      <c r="AC80" s="11"/>
    </row>
    <row r="81" ht="16.5" spans="1:29">
      <c r="A81" s="35" t="s">
        <v>210</v>
      </c>
      <c r="B81" s="3" t="s">
        <v>253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11"/>
      <c r="AC81" s="11"/>
    </row>
    <row r="82" ht="16.5" spans="1:29">
      <c r="A82" s="5" t="s">
        <v>254</v>
      </c>
      <c r="B82" s="5" t="s">
        <v>255</v>
      </c>
      <c r="C82" s="6"/>
      <c r="D82" s="6"/>
      <c r="E82" s="6"/>
      <c r="F82" s="36" t="s">
        <v>256</v>
      </c>
      <c r="G82" s="5" t="s">
        <v>38</v>
      </c>
      <c r="H82" s="37" t="s">
        <v>125</v>
      </c>
      <c r="I82" s="12" t="s">
        <v>126</v>
      </c>
      <c r="J82" s="5" t="s">
        <v>127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1"/>
    </row>
    <row r="83" ht="16.5" spans="1:29">
      <c r="A83" s="7" t="s">
        <v>259</v>
      </c>
      <c r="B83" s="7" t="s">
        <v>106</v>
      </c>
      <c r="C83" s="6"/>
      <c r="D83" s="6"/>
      <c r="E83" s="6"/>
      <c r="F83" s="38" t="s">
        <v>260</v>
      </c>
      <c r="G83" s="17" t="s">
        <v>37</v>
      </c>
      <c r="H83" s="39" t="s">
        <v>142</v>
      </c>
      <c r="I83" s="17" t="s">
        <v>143</v>
      </c>
      <c r="J83" s="14" t="s">
        <v>144</v>
      </c>
      <c r="K83" s="11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11"/>
    </row>
    <row r="84" ht="16.5" spans="1:29">
      <c r="A84" s="7" t="s">
        <v>261</v>
      </c>
      <c r="B84" s="7" t="s">
        <v>106</v>
      </c>
      <c r="C84" s="6"/>
      <c r="D84" s="6"/>
      <c r="E84" s="6"/>
      <c r="F84" s="38" t="s">
        <v>260</v>
      </c>
      <c r="G84" s="40" t="s">
        <v>44</v>
      </c>
      <c r="H84" s="41" t="s">
        <v>134</v>
      </c>
      <c r="I84" s="40" t="s">
        <v>135</v>
      </c>
      <c r="J84" s="48" t="s">
        <v>136</v>
      </c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1"/>
    </row>
    <row r="85" ht="16.5" spans="1:29">
      <c r="A85" s="3"/>
      <c r="B85" s="3"/>
      <c r="C85" s="3"/>
      <c r="D85" s="3"/>
      <c r="E85" s="3"/>
      <c r="F85" s="3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11"/>
      <c r="AC85" s="11"/>
    </row>
    <row r="86" ht="16.5" spans="1:29">
      <c r="A86" s="2" t="s">
        <v>210</v>
      </c>
      <c r="B86" s="3" t="s">
        <v>270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11"/>
      <c r="AC86" s="11"/>
    </row>
    <row r="87" ht="16.5" spans="1:30">
      <c r="A87" s="5" t="s">
        <v>254</v>
      </c>
      <c r="B87" s="5" t="s">
        <v>226</v>
      </c>
      <c r="C87" s="5" t="s">
        <v>271</v>
      </c>
      <c r="D87" s="5" t="s">
        <v>272</v>
      </c>
      <c r="E87" s="5" t="s">
        <v>162</v>
      </c>
      <c r="F87" s="5" t="s">
        <v>163</v>
      </c>
      <c r="G87" s="5" t="s">
        <v>273</v>
      </c>
      <c r="H87" s="36" t="s">
        <v>165</v>
      </c>
      <c r="I87" s="36" t="s">
        <v>274</v>
      </c>
      <c r="J87" s="5" t="s">
        <v>275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11"/>
      <c r="AD87" s="11"/>
    </row>
    <row r="88" ht="16.5" spans="1:30">
      <c r="A88" s="6" t="s">
        <v>259</v>
      </c>
      <c r="B88" s="17">
        <v>1</v>
      </c>
      <c r="C88" s="6" t="s">
        <v>276</v>
      </c>
      <c r="D88" s="6" t="s">
        <v>277</v>
      </c>
      <c r="E88" s="17" t="s">
        <v>179</v>
      </c>
      <c r="F88" s="17" t="s">
        <v>180</v>
      </c>
      <c r="G88" s="42">
        <v>5000</v>
      </c>
      <c r="H88" s="43" t="s">
        <v>182</v>
      </c>
      <c r="I88" s="49">
        <v>1.8</v>
      </c>
      <c r="J88" s="6">
        <v>9000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50"/>
      <c r="AD88" s="50"/>
    </row>
    <row r="89" ht="16.5" spans="1:30">
      <c r="A89" s="6" t="s">
        <v>259</v>
      </c>
      <c r="B89" s="17">
        <v>2</v>
      </c>
      <c r="C89" s="6" t="s">
        <v>276</v>
      </c>
      <c r="D89" s="6" t="s">
        <v>281</v>
      </c>
      <c r="E89" s="17" t="s">
        <v>184</v>
      </c>
      <c r="F89" s="17" t="s">
        <v>180</v>
      </c>
      <c r="G89" s="44">
        <v>3500</v>
      </c>
      <c r="H89" s="45" t="s">
        <v>182</v>
      </c>
      <c r="I89" s="49">
        <v>0.64</v>
      </c>
      <c r="J89" s="6">
        <v>2240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50"/>
      <c r="AD89" s="50"/>
    </row>
    <row r="90" ht="16.5" spans="1:30">
      <c r="A90" s="46" t="s">
        <v>261</v>
      </c>
      <c r="B90" s="17">
        <v>1</v>
      </c>
      <c r="C90" s="6" t="s">
        <v>276</v>
      </c>
      <c r="D90" s="6" t="s">
        <v>337</v>
      </c>
      <c r="E90" s="17" t="s">
        <v>186</v>
      </c>
      <c r="F90" s="47" t="s">
        <v>187</v>
      </c>
      <c r="G90" s="6">
        <v>8500</v>
      </c>
      <c r="H90" s="47" t="s">
        <v>189</v>
      </c>
      <c r="I90" s="49">
        <v>10.9</v>
      </c>
      <c r="J90" s="6">
        <v>92650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50"/>
      <c r="AD90" s="50"/>
    </row>
    <row r="91" ht="16.5" spans="1:30">
      <c r="A91" s="46" t="s">
        <v>261</v>
      </c>
      <c r="B91" s="17">
        <v>2</v>
      </c>
      <c r="C91" s="6" t="s">
        <v>276</v>
      </c>
      <c r="D91" s="6" t="s">
        <v>338</v>
      </c>
      <c r="E91" s="17" t="s">
        <v>192</v>
      </c>
      <c r="F91" s="47" t="s">
        <v>193</v>
      </c>
      <c r="G91" s="6">
        <v>25500</v>
      </c>
      <c r="H91" s="47" t="s">
        <v>195</v>
      </c>
      <c r="I91" s="49">
        <v>1.32</v>
      </c>
      <c r="J91" s="6">
        <v>33660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50"/>
      <c r="AD91" s="50"/>
    </row>
    <row r="92" ht="16.5" spans="1:30">
      <c r="A92" s="46" t="s">
        <v>261</v>
      </c>
      <c r="B92" s="17">
        <v>3</v>
      </c>
      <c r="C92" s="6" t="s">
        <v>276</v>
      </c>
      <c r="D92" s="6" t="s">
        <v>339</v>
      </c>
      <c r="E92" s="17" t="s">
        <v>196</v>
      </c>
      <c r="F92" s="47" t="s">
        <v>197</v>
      </c>
      <c r="G92" s="6">
        <v>42500</v>
      </c>
      <c r="H92" s="47" t="s">
        <v>199</v>
      </c>
      <c r="I92" s="49">
        <v>5.8</v>
      </c>
      <c r="J92" s="6">
        <v>246500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50"/>
      <c r="AD92" s="50"/>
    </row>
    <row r="93" ht="16.5" spans="1:29">
      <c r="A93" s="3"/>
      <c r="B93" s="3"/>
      <c r="C93" s="3"/>
      <c r="D93" s="3"/>
      <c r="E93" s="3"/>
      <c r="F93" s="3"/>
      <c r="G93" s="3"/>
      <c r="H93" s="10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11"/>
      <c r="AC93" s="11"/>
    </row>
    <row r="94" ht="16.5" spans="1:29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11"/>
      <c r="AC94" s="11"/>
    </row>
    <row r="95" ht="16.5" spans="1:29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11"/>
      <c r="AC95" s="11"/>
    </row>
    <row r="96" ht="16.5" spans="1:29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11"/>
      <c r="AC96" s="11"/>
    </row>
    <row r="97" ht="16.5" spans="1:29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11"/>
      <c r="AC97" s="11"/>
    </row>
    <row r="98" ht="16.5" spans="1:29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11"/>
      <c r="AC98" s="11"/>
    </row>
    <row r="99" ht="16.5" spans="1:2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11"/>
      <c r="AC99" s="11"/>
    </row>
    <row r="100" ht="16.5" spans="1:29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11"/>
      <c r="AC100" s="11"/>
    </row>
    <row r="101" ht="16.5" spans="1:29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11"/>
      <c r="AC101" s="11"/>
    </row>
    <row r="102" ht="16.5" spans="1:29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11"/>
      <c r="AC102" s="11"/>
    </row>
    <row r="103" ht="16.5" spans="1:29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11"/>
      <c r="AC103" s="11"/>
    </row>
    <row r="104" ht="16.5" spans="1:29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11"/>
      <c r="AC104" s="11"/>
    </row>
    <row r="105" ht="16.5" spans="1:29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11"/>
      <c r="AC105" s="11"/>
    </row>
    <row r="106" ht="16.5" spans="1:29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11"/>
      <c r="AC106" s="11"/>
    </row>
    <row r="107" ht="16.5" spans="1:29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11"/>
      <c r="AC107" s="11"/>
    </row>
    <row r="108" ht="16.5" spans="1:29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11"/>
      <c r="AC108" s="11"/>
    </row>
    <row r="109" ht="16.5" spans="1:2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11"/>
      <c r="AC109" s="11"/>
    </row>
    <row r="110" ht="16.5" spans="1:29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11"/>
      <c r="AC110" s="11"/>
    </row>
    <row r="111" ht="16.5" spans="1:29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11"/>
      <c r="AC111" s="11"/>
    </row>
    <row r="112" ht="16.5" spans="1:29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11"/>
      <c r="AC112" s="11"/>
    </row>
    <row r="113" ht="16.5" spans="1:29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11"/>
      <c r="AC113" s="11"/>
    </row>
    <row r="114" ht="16.5" spans="1:29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11"/>
      <c r="AC114" s="11"/>
    </row>
    <row r="115" ht="16.5" spans="1:29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11"/>
      <c r="AC115" s="11"/>
    </row>
    <row r="116" ht="16.5" spans="1:29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11"/>
      <c r="AC116" s="11"/>
    </row>
    <row r="117" ht="16.5" spans="1:29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11"/>
      <c r="AC117" s="11"/>
    </row>
    <row r="118" ht="16.5" spans="1:29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11"/>
      <c r="AC118" s="11"/>
    </row>
    <row r="119" ht="16.5" spans="1:2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11"/>
      <c r="AC119" s="11"/>
    </row>
    <row r="120" ht="16.5" spans="1:29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11"/>
      <c r="AC120" s="11"/>
    </row>
    <row r="121" ht="16.5" spans="1:29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11"/>
      <c r="AC121" s="11"/>
    </row>
    <row r="122" ht="16.5" spans="1:29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11"/>
      <c r="AC122" s="11"/>
    </row>
    <row r="123" ht="16.5" spans="1:29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11"/>
      <c r="AC123" s="11"/>
    </row>
    <row r="124" ht="16.5" spans="1:29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11"/>
      <c r="AC124" s="11"/>
    </row>
    <row r="125" ht="16.5" spans="1:29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11"/>
      <c r="AC125" s="11"/>
    </row>
    <row r="126" ht="16.5" spans="1:29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11"/>
      <c r="AC126" s="11"/>
    </row>
    <row r="127" ht="16.5" spans="1:29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11"/>
      <c r="AC127" s="11"/>
    </row>
    <row r="128" ht="16.5" spans="1:29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11"/>
      <c r="AC128" s="11"/>
    </row>
    <row r="129" ht="16.5" spans="1: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11"/>
      <c r="AC129" s="11"/>
    </row>
    <row r="130" ht="16.5" spans="1:29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11"/>
      <c r="AC130" s="11"/>
    </row>
    <row r="131" ht="16.5" spans="1:29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11"/>
      <c r="AC131" s="11"/>
    </row>
    <row r="132" ht="16.5" spans="1:29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11"/>
      <c r="AC132" s="11"/>
    </row>
    <row r="133" ht="16.5" spans="1:29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11"/>
      <c r="AC133" s="11"/>
    </row>
    <row r="134" ht="16.5" spans="1:29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11"/>
      <c r="AC134" s="11"/>
    </row>
    <row r="135" ht="16.5" spans="1:29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11"/>
      <c r="AC135" s="11"/>
    </row>
    <row r="136" ht="16.5" spans="1:29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11"/>
      <c r="AC136" s="11"/>
    </row>
    <row r="137" ht="16.5" spans="1:29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11"/>
      <c r="AC137" s="11"/>
    </row>
    <row r="138" ht="16.5" spans="1:29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11"/>
      <c r="AC138" s="11"/>
    </row>
    <row r="139" ht="16.5" spans="1:2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11"/>
      <c r="AC139" s="11"/>
    </row>
    <row r="140" ht="16.5" spans="1:29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11"/>
      <c r="AC140" s="11"/>
    </row>
    <row r="141" ht="16.5" spans="1:29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11"/>
      <c r="AC141" s="11"/>
    </row>
    <row r="142" ht="16.5" spans="1:29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11"/>
      <c r="AC142" s="11"/>
    </row>
    <row r="143" ht="16.5" spans="1:29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11"/>
      <c r="AC143" s="11"/>
    </row>
    <row r="144" ht="16.5" spans="1:29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11"/>
      <c r="AC144" s="11"/>
    </row>
    <row r="145" ht="16.5" spans="1:29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11"/>
      <c r="AC145" s="11"/>
    </row>
    <row r="146" ht="16.5" spans="1:29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11"/>
      <c r="AC146" s="11"/>
    </row>
    <row r="147" ht="16.5" spans="1:29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11"/>
      <c r="AC147" s="11"/>
    </row>
    <row r="148" ht="16.5" spans="1:29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11"/>
      <c r="AC148" s="11"/>
    </row>
    <row r="149" ht="16.5" spans="1:2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11"/>
      <c r="AC149" s="11"/>
    </row>
    <row r="150" ht="16.5" spans="1:29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11"/>
      <c r="AC150" s="11"/>
    </row>
    <row r="151" ht="16.5" spans="1:29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11"/>
      <c r="AC151" s="11"/>
    </row>
    <row r="152" ht="16.5" spans="1:29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11"/>
      <c r="AC152" s="11"/>
    </row>
    <row r="153" ht="16.5" spans="1:29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11"/>
      <c r="AC153" s="11"/>
    </row>
    <row r="154" ht="16.5" spans="1:29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11"/>
      <c r="AC154" s="11"/>
    </row>
    <row r="155" ht="16.5" spans="1:29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11"/>
      <c r="AC155" s="11"/>
    </row>
    <row r="156" ht="16.5" spans="1:29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11"/>
      <c r="AC156" s="11"/>
    </row>
    <row r="157" ht="16.5" spans="1:29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11"/>
      <c r="AC157" s="11"/>
    </row>
    <row r="158" ht="16.5" spans="1:29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11"/>
      <c r="AC158" s="11"/>
    </row>
    <row r="159" ht="16.5" spans="1:2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11"/>
      <c r="AC159" s="11"/>
    </row>
    <row r="160" ht="16.5" spans="1:29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11"/>
      <c r="AC160" s="11"/>
    </row>
    <row r="161" ht="16.5" spans="1:29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11"/>
      <c r="AC161" s="11"/>
    </row>
    <row r="162" ht="16.5" spans="1:29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11"/>
      <c r="AC162" s="11"/>
    </row>
    <row r="163" ht="16.5" spans="1:29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11"/>
      <c r="AC163" s="11"/>
    </row>
    <row r="164" ht="16.5" spans="1:29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11"/>
      <c r="AC164" s="11"/>
    </row>
    <row r="165" ht="16.5" spans="1:29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11"/>
      <c r="AC165" s="11"/>
    </row>
    <row r="166" ht="16.5" spans="1:29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11"/>
      <c r="AC166" s="11"/>
    </row>
    <row r="167" ht="16.5" spans="1:29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11"/>
      <c r="AC167" s="11"/>
    </row>
    <row r="168" ht="16.5" spans="1:29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11"/>
      <c r="AC168" s="11"/>
    </row>
    <row r="169" ht="16.5" spans="1:2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11"/>
      <c r="AC169" s="11"/>
    </row>
    <row r="170" ht="16.5" spans="1:29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11"/>
      <c r="AC170" s="11"/>
    </row>
    <row r="171" ht="16.5" spans="1:29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11"/>
      <c r="AC171" s="11"/>
    </row>
    <row r="172" ht="16.5" spans="1:29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11"/>
      <c r="AC172" s="11"/>
    </row>
    <row r="173" ht="16.5" spans="1:29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11"/>
      <c r="AC173" s="11"/>
    </row>
    <row r="174" ht="16.5" spans="1:29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11"/>
      <c r="AC174" s="11"/>
    </row>
    <row r="175" ht="16.5" spans="1:29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11"/>
      <c r="AC175" s="11"/>
    </row>
    <row r="176" ht="16.5" spans="1:29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11"/>
      <c r="AC176" s="11"/>
    </row>
    <row r="177" ht="16.5" spans="1:29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11"/>
      <c r="AC177" s="11"/>
    </row>
    <row r="178" ht="16.5" spans="1:29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11"/>
      <c r="AC178" s="11"/>
    </row>
    <row r="179" ht="16.5" spans="1:2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11"/>
      <c r="AC179" s="11"/>
    </row>
    <row r="180" ht="16.5" spans="1:29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11"/>
      <c r="AC180" s="11"/>
    </row>
    <row r="181" ht="16.5" spans="1:29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11"/>
      <c r="AC181" s="11"/>
    </row>
    <row r="182" ht="16.5" spans="1:29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11"/>
      <c r="AC182" s="11"/>
    </row>
    <row r="183" ht="16.5" spans="1:29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11"/>
      <c r="AC183" s="11"/>
    </row>
    <row r="184" ht="16.5" spans="1:29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11"/>
      <c r="AC184" s="11"/>
    </row>
    <row r="185" ht="16.5" spans="1:29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11"/>
      <c r="AC185" s="11"/>
    </row>
    <row r="186" ht="16.5" spans="1:29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11"/>
      <c r="AC186" s="11"/>
    </row>
    <row r="187" ht="16.5" spans="1:29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11"/>
      <c r="AC187" s="11"/>
    </row>
    <row r="188" ht="16.5" spans="1:29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11"/>
      <c r="AC188" s="11"/>
    </row>
    <row r="189" ht="16.5" spans="1:2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11"/>
      <c r="AC189" s="11"/>
    </row>
    <row r="190" ht="16.5" spans="1:29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11"/>
      <c r="AC190" s="11"/>
    </row>
    <row r="191" ht="16.5" spans="1:29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11"/>
      <c r="AC191" s="11"/>
    </row>
    <row r="192" ht="16.5" spans="1:29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11"/>
      <c r="AC192" s="11"/>
    </row>
    <row r="193" ht="16.5" spans="1:29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11"/>
      <c r="AC193" s="11"/>
    </row>
    <row r="194" ht="16.5" spans="1:29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11"/>
      <c r="AC194" s="11"/>
    </row>
    <row r="195" ht="16.5" spans="1:29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11"/>
      <c r="AC195" s="11"/>
    </row>
    <row r="196" ht="16.5" spans="1:29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11"/>
      <c r="AC196" s="11"/>
    </row>
    <row r="197" ht="16.5" spans="1:29">
      <c r="A197" s="3"/>
      <c r="B197" s="3"/>
      <c r="C197" s="3"/>
      <c r="D197" s="3"/>
      <c r="E197" s="3"/>
      <c r="F197" s="3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</row>
    <row r="198" ht="16.5" spans="1:29">
      <c r="A198" s="3"/>
      <c r="B198" s="3"/>
      <c r="C198" s="3"/>
      <c r="D198" s="3"/>
      <c r="E198" s="3"/>
      <c r="F198" s="3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</row>
    <row r="199" ht="16.5" spans="1:29">
      <c r="A199" s="3"/>
      <c r="B199" s="3"/>
      <c r="C199" s="3"/>
      <c r="D199" s="3"/>
      <c r="E199" s="3"/>
      <c r="F199" s="3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</row>
    <row r="200" ht="16.5" spans="1:29">
      <c r="A200" s="3"/>
      <c r="B200" s="3"/>
      <c r="C200" s="3"/>
      <c r="D200" s="3"/>
      <c r="E200" s="3"/>
      <c r="F200" s="3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</row>
  </sheetData>
  <mergeCells count="9">
    <mergeCell ref="F2:I2"/>
    <mergeCell ref="F3:I3"/>
    <mergeCell ref="F4:I4"/>
    <mergeCell ref="F5:I5"/>
    <mergeCell ref="B82:E82"/>
    <mergeCell ref="B83:E83"/>
    <mergeCell ref="B84:E84"/>
    <mergeCell ref="H60:H62"/>
    <mergeCell ref="H64:H6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R15" sqref="R15"/>
    </sheetView>
  </sheetViews>
  <sheetFormatPr defaultColWidth="9" defaultRowHeight="14.25"/>
  <sheetData/>
  <pageMargins left="0.7" right="0.7" top="0.75" bottom="0.75" header="0.3" footer="0.3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1:A134"/>
  <sheetViews>
    <sheetView zoomScale="91" zoomScaleNormal="91" topLeftCell="A142" workbookViewId="0">
      <selection activeCell="A31" sqref="A31"/>
    </sheetView>
  </sheetViews>
  <sheetFormatPr defaultColWidth="9" defaultRowHeight="14.25"/>
  <sheetData>
    <row r="31" spans="1:1">
      <c r="A31" s="1" t="s">
        <v>340</v>
      </c>
    </row>
    <row r="97" spans="1:1">
      <c r="A97" s="1" t="s">
        <v>341</v>
      </c>
    </row>
    <row r="134" spans="1:1">
      <c r="A134" s="1" t="s">
        <v>342</v>
      </c>
    </row>
  </sheetData>
  <pageMargins left="0.7" right="0.7" top="0.75" bottom="0.75" header="0.3" footer="0.3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7" sqref="F17"/>
    </sheetView>
  </sheetViews>
  <sheetFormatPr defaultColWidth="9" defaultRowHeight="14.25"/>
  <sheetData/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���Ng&{T�BlꁨR�QeQ�S�b'nx��'W[�k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DC3875BF-13D6-4817-9B69-0B22B651B2C7}">
  <ds:schemaRefs/>
</ds:datastoreItem>
</file>

<file path=customXml/itemProps4.xml><?xml version="1.0" encoding="utf-8"?>
<ds:datastoreItem xmlns:ds="http://schemas.openxmlformats.org/officeDocument/2006/customXml" ds:itemID="{9F91F69C-6E8C-4246-BC25-297BFDC75D90}">
  <ds:schemaRefs/>
</ds:datastoreItem>
</file>

<file path=customXml/itemProps5.xml><?xml version="1.0" encoding="utf-8"?>
<ds:datastoreItem xmlns:ds="http://schemas.openxmlformats.org/officeDocument/2006/customXml" ds:itemID="{5A5607D9-04D2-4DE1-AC0E-A7772F01BC71}">
  <ds:schemaRefs/>
</ds:datastoreItem>
</file>

<file path=customXml/itemProps6.xml><?xml version="1.0" encoding="utf-8"?>
<ds:datastoreItem xmlns:ds="http://schemas.openxmlformats.org/officeDocument/2006/customXml" ds:itemID="{3F8FC9E7-9E3E-4D00-BC07-C2C84DFACB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Athena集團管理</vt:lpstr>
      <vt:lpstr>基本数据-集團(E10,WfERP)</vt:lpstr>
      <vt:lpstr>基本数据-集團(T100)</vt:lpstr>
      <vt:lpstr>增加需求</vt:lpstr>
      <vt:lpstr>基本数据</vt:lpstr>
      <vt:lpstr>T100 圖</vt:lpstr>
      <vt:lpstr>E10圖</vt:lpstr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Seven</cp:lastModifiedBy>
  <dcterms:created xsi:type="dcterms:W3CDTF">2006-09-15T03:21:00Z</dcterms:created>
  <dcterms:modified xsi:type="dcterms:W3CDTF">2020-07-08T07:59:50Z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